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A1B04C3E-18F3-4EF3-967D-485DC8E96E98}" xr6:coauthVersionLast="47" xr6:coauthVersionMax="47" xr10:uidLastSave="{00000000-0000-0000-0000-000000000000}"/>
  <workbookProtection workbookAlgorithmName="SHA-512" workbookHashValue="Vln9K0CQsIgEhV7qQCGMj8KcPQwxVwZNODHTB90HNLoOp+npnzWZrPiie9ajR5G8DWLBOG/+k/m7fbFqSTH/8g==" workbookSaltValue="cdnD2n4joLbofpc2PCw8yA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L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L26" i="2"/>
  <c r="L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S45" i="2" s="1"/>
  <c r="R13" i="2"/>
  <c r="Q13" i="2"/>
  <c r="Q26" i="2" s="1"/>
  <c r="P13" i="2"/>
  <c r="P26" i="2" s="1"/>
  <c r="P45" i="2" s="1"/>
  <c r="O13" i="2"/>
  <c r="O26" i="2" s="1"/>
  <c r="O45" i="2" s="1"/>
  <c r="N13" i="2"/>
  <c r="N26" i="2" s="1"/>
  <c r="M13" i="2"/>
  <c r="M26" i="2" s="1"/>
  <c r="M45" i="2" s="1"/>
  <c r="L13" i="2"/>
  <c r="K13" i="2"/>
  <c r="K26" i="2" s="1"/>
  <c r="K45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H45" i="3"/>
  <c r="C45" i="3"/>
  <c r="I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M45" i="3" s="1"/>
  <c r="L37" i="3"/>
  <c r="L44" i="3" s="1"/>
  <c r="K37" i="3"/>
  <c r="K44" i="3" s="1"/>
  <c r="J37" i="3"/>
  <c r="J44" i="3" s="1"/>
  <c r="I37" i="3"/>
  <c r="H37" i="3"/>
  <c r="H44" i="3" s="1"/>
  <c r="G37" i="3"/>
  <c r="F37" i="3"/>
  <c r="E37" i="3"/>
  <c r="E44" i="3" s="1"/>
  <c r="D37" i="3"/>
  <c r="D44" i="3" s="1"/>
  <c r="C37" i="3"/>
  <c r="C44" i="3" s="1"/>
  <c r="G26" i="3"/>
  <c r="D26" i="3"/>
  <c r="D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K45" i="3" s="1"/>
  <c r="J13" i="3"/>
  <c r="I13" i="3"/>
  <c r="I26" i="3" s="1"/>
  <c r="H13" i="3"/>
  <c r="H26" i="3" s="1"/>
  <c r="G13" i="3"/>
  <c r="F13" i="3"/>
  <c r="F26" i="3" s="1"/>
  <c r="E13" i="3"/>
  <c r="E26" i="3" s="1"/>
  <c r="D13" i="3"/>
  <c r="C13" i="3"/>
  <c r="C26" i="3" s="1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E45" i="4"/>
  <c r="L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W26" i="4"/>
  <c r="T26" i="4"/>
  <c r="T45" i="4" s="1"/>
  <c r="L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X13" i="4"/>
  <c r="X26" i="4" s="1"/>
  <c r="W13" i="4"/>
  <c r="V13" i="4"/>
  <c r="V26" i="4" s="1"/>
  <c r="U13" i="4"/>
  <c r="U26" i="4" s="1"/>
  <c r="U45" i="4" s="1"/>
  <c r="T13" i="4"/>
  <c r="S13" i="4"/>
  <c r="S26" i="4" s="1"/>
  <c r="S45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M45" i="4" s="1"/>
  <c r="L13" i="4"/>
  <c r="K13" i="4"/>
  <c r="K26" i="4" s="1"/>
  <c r="K45" i="4" s="1"/>
  <c r="J13" i="4"/>
  <c r="I13" i="4"/>
  <c r="I26" i="4" s="1"/>
  <c r="H13" i="4"/>
  <c r="H26" i="4" s="1"/>
  <c r="H45" i="4" s="1"/>
  <c r="G13" i="4"/>
  <c r="G26" i="4" s="1"/>
  <c r="F13" i="4"/>
  <c r="F26" i="4" s="1"/>
  <c r="E13" i="4"/>
  <c r="E26" i="4" s="1"/>
  <c r="D13" i="4"/>
  <c r="D26" i="4" s="1"/>
  <c r="C13" i="4"/>
  <c r="C26" i="4" s="1"/>
  <c r="C45" i="4" s="1"/>
  <c r="AA50" i="5"/>
  <c r="Y50" i="5"/>
  <c r="Z50" i="5" s="1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S45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K45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C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S26" i="5" s="1"/>
  <c r="R13" i="5"/>
  <c r="Q13" i="5"/>
  <c r="Q26" i="5" s="1"/>
  <c r="Q45" i="5" s="1"/>
  <c r="P13" i="5"/>
  <c r="P26" i="5" s="1"/>
  <c r="P45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K26" i="5" s="1"/>
  <c r="J13" i="5"/>
  <c r="I13" i="5"/>
  <c r="I26" i="5" s="1"/>
  <c r="I45" i="5" s="1"/>
  <c r="H13" i="5"/>
  <c r="H26" i="5" s="1"/>
  <c r="H45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P45" i="6"/>
  <c r="F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I26" i="6"/>
  <c r="G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Z26" i="6" s="1"/>
  <c r="W13" i="6"/>
  <c r="W26" i="6" s="1"/>
  <c r="V13" i="6"/>
  <c r="V26" i="6" s="1"/>
  <c r="V45" i="6" s="1"/>
  <c r="U13" i="6"/>
  <c r="U26" i="6" s="1"/>
  <c r="T13" i="6"/>
  <c r="T26" i="6" s="1"/>
  <c r="S13" i="6"/>
  <c r="S26" i="6" s="1"/>
  <c r="S45" i="6" s="1"/>
  <c r="R13" i="6"/>
  <c r="Q13" i="6"/>
  <c r="Q26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L45" i="6" s="1"/>
  <c r="K13" i="6"/>
  <c r="K26" i="6" s="1"/>
  <c r="K45" i="6" s="1"/>
  <c r="J13" i="6"/>
  <c r="I13" i="6"/>
  <c r="H13" i="6"/>
  <c r="H26" i="6" s="1"/>
  <c r="H45" i="6" s="1"/>
  <c r="G13" i="6"/>
  <c r="F13" i="6"/>
  <c r="F26" i="6" s="1"/>
  <c r="E13" i="6"/>
  <c r="E26" i="6" s="1"/>
  <c r="D13" i="6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T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U37" i="7"/>
  <c r="U44" i="7" s="1"/>
  <c r="T37" i="7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W26" i="7"/>
  <c r="O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Z26" i="7" s="1"/>
  <c r="W13" i="7"/>
  <c r="V13" i="7"/>
  <c r="V26" i="7" s="1"/>
  <c r="V45" i="7" s="1"/>
  <c r="U13" i="7"/>
  <c r="U26" i="7" s="1"/>
  <c r="U45" i="7" s="1"/>
  <c r="T13" i="7"/>
  <c r="T26" i="7" s="1"/>
  <c r="S13" i="7"/>
  <c r="S26" i="7" s="1"/>
  <c r="R13" i="7"/>
  <c r="Q13" i="7"/>
  <c r="Q26" i="7" s="1"/>
  <c r="P13" i="7"/>
  <c r="P26" i="7" s="1"/>
  <c r="P45" i="7" s="1"/>
  <c r="O13" i="7"/>
  <c r="N13" i="7"/>
  <c r="N26" i="7" s="1"/>
  <c r="N45" i="7" s="1"/>
  <c r="M13" i="7"/>
  <c r="M26" i="7" s="1"/>
  <c r="M45" i="7" s="1"/>
  <c r="L13" i="7"/>
  <c r="L26" i="7" s="1"/>
  <c r="K13" i="7"/>
  <c r="K26" i="7" s="1"/>
  <c r="J13" i="7"/>
  <c r="J26" i="7" s="1"/>
  <c r="J45" i="7" s="1"/>
  <c r="I13" i="7"/>
  <c r="I26" i="7" s="1"/>
  <c r="I45" i="7" s="1"/>
  <c r="H13" i="7"/>
  <c r="H26" i="7" s="1"/>
  <c r="H45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E45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P37" i="8"/>
  <c r="P44" i="8" s="1"/>
  <c r="O37" i="8"/>
  <c r="O44" i="8" s="1"/>
  <c r="N37" i="8"/>
  <c r="N44" i="8" s="1"/>
  <c r="M37" i="8"/>
  <c r="M44" i="8" s="1"/>
  <c r="L37" i="8"/>
  <c r="K37" i="8"/>
  <c r="K44" i="8" s="1"/>
  <c r="J37" i="8"/>
  <c r="J44" i="8" s="1"/>
  <c r="I37" i="8"/>
  <c r="I44" i="8" s="1"/>
  <c r="H37" i="8"/>
  <c r="H44" i="8" s="1"/>
  <c r="H45" i="8" s="1"/>
  <c r="G37" i="8"/>
  <c r="F37" i="8"/>
  <c r="F44" i="8" s="1"/>
  <c r="E37" i="8"/>
  <c r="E44" i="8" s="1"/>
  <c r="D37" i="8"/>
  <c r="C37" i="8"/>
  <c r="C44" i="8" s="1"/>
  <c r="N26" i="8"/>
  <c r="AA25" i="8"/>
  <c r="Y25" i="8"/>
  <c r="X25" i="8"/>
  <c r="Z25" i="8" s="1"/>
  <c r="W25" i="8"/>
  <c r="W26" i="8" s="1"/>
  <c r="V25" i="8"/>
  <c r="U25" i="8"/>
  <c r="T25" i="8"/>
  <c r="S25" i="8"/>
  <c r="R25" i="8"/>
  <c r="Q25" i="8"/>
  <c r="P25" i="8"/>
  <c r="O25" i="8"/>
  <c r="O26" i="8" s="1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V13" i="8"/>
  <c r="V26" i="8" s="1"/>
  <c r="U13" i="8"/>
  <c r="U26" i="8" s="1"/>
  <c r="U45" i="8" s="1"/>
  <c r="T13" i="8"/>
  <c r="T26" i="8" s="1"/>
  <c r="S13" i="8"/>
  <c r="S26" i="8" s="1"/>
  <c r="S45" i="8" s="1"/>
  <c r="R13" i="8"/>
  <c r="Q13" i="8"/>
  <c r="Q26" i="8" s="1"/>
  <c r="P13" i="8"/>
  <c r="P26" i="8" s="1"/>
  <c r="O13" i="8"/>
  <c r="N13" i="8"/>
  <c r="M13" i="8"/>
  <c r="M26" i="8" s="1"/>
  <c r="M45" i="8" s="1"/>
  <c r="L13" i="8"/>
  <c r="L26" i="8" s="1"/>
  <c r="K13" i="8"/>
  <c r="K26" i="8" s="1"/>
  <c r="K45" i="8" s="1"/>
  <c r="J13" i="8"/>
  <c r="I13" i="8"/>
  <c r="I26" i="8" s="1"/>
  <c r="H13" i="8"/>
  <c r="H26" i="8" s="1"/>
  <c r="G13" i="8"/>
  <c r="F13" i="8"/>
  <c r="F26" i="8" s="1"/>
  <c r="F45" i="8" s="1"/>
  <c r="E13" i="8"/>
  <c r="E26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4" i="9"/>
  <c r="N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N37" i="9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U13" i="9"/>
  <c r="U26" i="9" s="1"/>
  <c r="U45" i="9" s="1"/>
  <c r="T13" i="9"/>
  <c r="T26" i="9" s="1"/>
  <c r="S13" i="9"/>
  <c r="S26" i="9" s="1"/>
  <c r="R13" i="9"/>
  <c r="R26" i="9" s="1"/>
  <c r="R45" i="9" s="1"/>
  <c r="Q13" i="9"/>
  <c r="Q26" i="9" s="1"/>
  <c r="Q45" i="9" s="1"/>
  <c r="P13" i="9"/>
  <c r="O13" i="9"/>
  <c r="O26" i="9" s="1"/>
  <c r="N13" i="9"/>
  <c r="N26" i="9" s="1"/>
  <c r="M13" i="9"/>
  <c r="L13" i="9"/>
  <c r="L26" i="9" s="1"/>
  <c r="K13" i="9"/>
  <c r="K26" i="9" s="1"/>
  <c r="J13" i="9"/>
  <c r="J26" i="9" s="1"/>
  <c r="J45" i="9" s="1"/>
  <c r="I13" i="9"/>
  <c r="I26" i="9" s="1"/>
  <c r="I45" i="9" s="1"/>
  <c r="H13" i="9"/>
  <c r="G13" i="9"/>
  <c r="G26" i="9" s="1"/>
  <c r="F13" i="9"/>
  <c r="E13" i="9"/>
  <c r="D13" i="9"/>
  <c r="D26" i="9" s="1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U45" i="10" s="1"/>
  <c r="R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E45" i="10" s="1"/>
  <c r="D37" i="10"/>
  <c r="D44" i="10" s="1"/>
  <c r="C37" i="10"/>
  <c r="C44" i="10" s="1"/>
  <c r="M26" i="10"/>
  <c r="E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W13" i="10"/>
  <c r="W26" i="10" s="1"/>
  <c r="V13" i="10"/>
  <c r="U13" i="10"/>
  <c r="U26" i="10" s="1"/>
  <c r="T13" i="10"/>
  <c r="T26" i="10" s="1"/>
  <c r="S13" i="10"/>
  <c r="S26" i="10" s="1"/>
  <c r="R13" i="10"/>
  <c r="R26" i="10" s="1"/>
  <c r="Q13" i="10"/>
  <c r="Q26" i="10" s="1"/>
  <c r="Q45" i="10" s="1"/>
  <c r="P13" i="10"/>
  <c r="O13" i="10"/>
  <c r="O26" i="10" s="1"/>
  <c r="O45" i="10" s="1"/>
  <c r="N13" i="10"/>
  <c r="M13" i="10"/>
  <c r="L13" i="10"/>
  <c r="L26" i="10" s="1"/>
  <c r="L45" i="10" s="1"/>
  <c r="K13" i="10"/>
  <c r="K26" i="10" s="1"/>
  <c r="K45" i="10" s="1"/>
  <c r="J13" i="10"/>
  <c r="J26" i="10" s="1"/>
  <c r="I13" i="10"/>
  <c r="I26" i="10" s="1"/>
  <c r="I45" i="10" s="1"/>
  <c r="H13" i="10"/>
  <c r="G13" i="10"/>
  <c r="G26" i="10" s="1"/>
  <c r="F13" i="10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N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Z13" i="11"/>
  <c r="Y13" i="11"/>
  <c r="X13" i="11"/>
  <c r="W13" i="11"/>
  <c r="W26" i="11" s="1"/>
  <c r="V13" i="11"/>
  <c r="U13" i="11"/>
  <c r="U26" i="11" s="1"/>
  <c r="T13" i="11"/>
  <c r="T26" i="11" s="1"/>
  <c r="S13" i="11"/>
  <c r="S26" i="11" s="1"/>
  <c r="S45" i="11" s="1"/>
  <c r="R13" i="11"/>
  <c r="Q13" i="11"/>
  <c r="P13" i="11"/>
  <c r="O13" i="11"/>
  <c r="O26" i="11" s="1"/>
  <c r="N13" i="11"/>
  <c r="M13" i="11"/>
  <c r="M26" i="11" s="1"/>
  <c r="L13" i="11"/>
  <c r="L26" i="11" s="1"/>
  <c r="L45" i="11" s="1"/>
  <c r="K13" i="11"/>
  <c r="K26" i="11" s="1"/>
  <c r="K45" i="11" s="1"/>
  <c r="J13" i="11"/>
  <c r="I13" i="11"/>
  <c r="H13" i="11"/>
  <c r="G13" i="11"/>
  <c r="G26" i="11" s="1"/>
  <c r="F13" i="1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M44" i="12" s="1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U45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Z13" i="12" s="1"/>
  <c r="W13" i="12"/>
  <c r="W26" i="12" s="1"/>
  <c r="W45" i="12" s="1"/>
  <c r="V13" i="12"/>
  <c r="U13" i="12"/>
  <c r="U26" i="12" s="1"/>
  <c r="T13" i="12"/>
  <c r="T26" i="12" s="1"/>
  <c r="S13" i="12"/>
  <c r="R13" i="12"/>
  <c r="R26" i="12" s="1"/>
  <c r="Q13" i="12"/>
  <c r="P13" i="12"/>
  <c r="O13" i="12"/>
  <c r="O26" i="12" s="1"/>
  <c r="O45" i="12" s="1"/>
  <c r="N13" i="12"/>
  <c r="M13" i="12"/>
  <c r="M26" i="12" s="1"/>
  <c r="L13" i="12"/>
  <c r="L26" i="12" s="1"/>
  <c r="K13" i="12"/>
  <c r="J13" i="12"/>
  <c r="J26" i="12" s="1"/>
  <c r="I13" i="12"/>
  <c r="H13" i="12"/>
  <c r="G13" i="12"/>
  <c r="G26" i="12" s="1"/>
  <c r="G45" i="12" s="1"/>
  <c r="F13" i="12"/>
  <c r="E13" i="12"/>
  <c r="E26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F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G26" i="13"/>
  <c r="G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Z13" i="13"/>
  <c r="Y13" i="13"/>
  <c r="Y26" i="13" s="1"/>
  <c r="Y45" i="13" s="1"/>
  <c r="X13" i="13"/>
  <c r="W13" i="13"/>
  <c r="W26" i="13" s="1"/>
  <c r="W45" i="13" s="1"/>
  <c r="V13" i="13"/>
  <c r="V26" i="13" s="1"/>
  <c r="U13" i="13"/>
  <c r="U26" i="13" s="1"/>
  <c r="T13" i="13"/>
  <c r="S13" i="13"/>
  <c r="R13" i="13"/>
  <c r="R26" i="13" s="1"/>
  <c r="Q13" i="13"/>
  <c r="P13" i="13"/>
  <c r="P26" i="13" s="1"/>
  <c r="P45" i="13" s="1"/>
  <c r="O13" i="13"/>
  <c r="O26" i="13" s="1"/>
  <c r="O45" i="13" s="1"/>
  <c r="N13" i="13"/>
  <c r="N26" i="13" s="1"/>
  <c r="M13" i="13"/>
  <c r="M26" i="13" s="1"/>
  <c r="L13" i="13"/>
  <c r="K13" i="13"/>
  <c r="J13" i="13"/>
  <c r="J26" i="13" s="1"/>
  <c r="I13" i="13"/>
  <c r="H13" i="13"/>
  <c r="H26" i="13" s="1"/>
  <c r="H45" i="13" s="1"/>
  <c r="G13" i="13"/>
  <c r="F13" i="13"/>
  <c r="F26" i="13" s="1"/>
  <c r="E13" i="13"/>
  <c r="E26" i="13" s="1"/>
  <c r="E45" i="13" s="1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P26" i="14"/>
  <c r="P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W45" i="14" s="1"/>
  <c r="V13" i="14"/>
  <c r="V26" i="14" s="1"/>
  <c r="U13" i="14"/>
  <c r="U26" i="14" s="1"/>
  <c r="T13" i="14"/>
  <c r="S13" i="14"/>
  <c r="R13" i="14"/>
  <c r="R26" i="14" s="1"/>
  <c r="Q13" i="14"/>
  <c r="Q26" i="14" s="1"/>
  <c r="P13" i="14"/>
  <c r="O13" i="14"/>
  <c r="O26" i="14" s="1"/>
  <c r="N13" i="14"/>
  <c r="N26" i="14" s="1"/>
  <c r="N45" i="14" s="1"/>
  <c r="M13" i="14"/>
  <c r="M26" i="14" s="1"/>
  <c r="L13" i="14"/>
  <c r="K13" i="14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M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I37" i="15"/>
  <c r="I44" i="15" s="1"/>
  <c r="H37" i="15"/>
  <c r="G37" i="15"/>
  <c r="F37" i="15"/>
  <c r="F44" i="15" s="1"/>
  <c r="E37" i="15"/>
  <c r="E44" i="15" s="1"/>
  <c r="D37" i="15"/>
  <c r="D44" i="15" s="1"/>
  <c r="C37" i="15"/>
  <c r="C44" i="15" s="1"/>
  <c r="H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Z13" i="15" s="1"/>
  <c r="W13" i="15"/>
  <c r="W26" i="15" s="1"/>
  <c r="V13" i="15"/>
  <c r="V26" i="15" s="1"/>
  <c r="U13" i="15"/>
  <c r="U26" i="15" s="1"/>
  <c r="T13" i="15"/>
  <c r="T26" i="15" s="1"/>
  <c r="S13" i="15"/>
  <c r="R13" i="15"/>
  <c r="Q13" i="15"/>
  <c r="P13" i="15"/>
  <c r="P26" i="15" s="1"/>
  <c r="P45" i="15" s="1"/>
  <c r="O13" i="15"/>
  <c r="O26" i="15" s="1"/>
  <c r="N13" i="15"/>
  <c r="N26" i="15" s="1"/>
  <c r="M13" i="15"/>
  <c r="M26" i="15" s="1"/>
  <c r="L13" i="15"/>
  <c r="L26" i="15" s="1"/>
  <c r="K13" i="15"/>
  <c r="J13" i="15"/>
  <c r="I13" i="15"/>
  <c r="H13" i="15"/>
  <c r="G13" i="15"/>
  <c r="G26" i="15" s="1"/>
  <c r="F13" i="15"/>
  <c r="F26" i="15" s="1"/>
  <c r="E13" i="15"/>
  <c r="E26" i="15" s="1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G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Z37" i="16" s="1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Q45" i="16" s="1"/>
  <c r="P37" i="16"/>
  <c r="P44" i="16" s="1"/>
  <c r="O37" i="16"/>
  <c r="O44" i="16" s="1"/>
  <c r="N37" i="16"/>
  <c r="N44" i="16" s="1"/>
  <c r="M37" i="16"/>
  <c r="M44" i="16" s="1"/>
  <c r="L37" i="16"/>
  <c r="K37" i="16"/>
  <c r="J37" i="16"/>
  <c r="J44" i="16" s="1"/>
  <c r="I37" i="16"/>
  <c r="I44" i="16" s="1"/>
  <c r="H37" i="16"/>
  <c r="H44" i="16" s="1"/>
  <c r="G37" i="16"/>
  <c r="F37" i="16"/>
  <c r="F44" i="16" s="1"/>
  <c r="E37" i="16"/>
  <c r="D37" i="16"/>
  <c r="D44" i="16" s="1"/>
  <c r="C37" i="16"/>
  <c r="H26" i="16"/>
  <c r="H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Z13" i="16" s="1"/>
  <c r="W13" i="16"/>
  <c r="W26" i="16" s="1"/>
  <c r="V13" i="16"/>
  <c r="V26" i="16" s="1"/>
  <c r="V45" i="16" s="1"/>
  <c r="U13" i="16"/>
  <c r="U26" i="16" s="1"/>
  <c r="T13" i="16"/>
  <c r="S13" i="16"/>
  <c r="S26" i="16" s="1"/>
  <c r="R13" i="16"/>
  <c r="R26" i="16" s="1"/>
  <c r="R45" i="16" s="1"/>
  <c r="Q13" i="16"/>
  <c r="Q26" i="16" s="1"/>
  <c r="P13" i="16"/>
  <c r="P26" i="16" s="1"/>
  <c r="O13" i="16"/>
  <c r="O26" i="16" s="1"/>
  <c r="N13" i="16"/>
  <c r="N26" i="16" s="1"/>
  <c r="N45" i="16" s="1"/>
  <c r="M13" i="16"/>
  <c r="M26" i="16" s="1"/>
  <c r="L13" i="16"/>
  <c r="K13" i="16"/>
  <c r="J13" i="16"/>
  <c r="J26" i="16" s="1"/>
  <c r="I13" i="16"/>
  <c r="I26" i="16" s="1"/>
  <c r="I45" i="16" s="1"/>
  <c r="H13" i="16"/>
  <c r="G13" i="16"/>
  <c r="G26" i="16" s="1"/>
  <c r="F13" i="16"/>
  <c r="F26" i="16" s="1"/>
  <c r="F45" i="16" s="1"/>
  <c r="E13" i="16"/>
  <c r="E26" i="16" s="1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M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Z37" i="17" s="1"/>
  <c r="W37" i="17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O37" i="17"/>
  <c r="N37" i="17"/>
  <c r="N44" i="17" s="1"/>
  <c r="M37" i="17"/>
  <c r="L37" i="17"/>
  <c r="L44" i="17" s="1"/>
  <c r="K37" i="17"/>
  <c r="K44" i="17" s="1"/>
  <c r="J37" i="17"/>
  <c r="I37" i="17"/>
  <c r="I44" i="17" s="1"/>
  <c r="H37" i="17"/>
  <c r="H44" i="17" s="1"/>
  <c r="G37" i="17"/>
  <c r="F37" i="17"/>
  <c r="F44" i="17" s="1"/>
  <c r="E37" i="17"/>
  <c r="E44" i="17" s="1"/>
  <c r="D37" i="17"/>
  <c r="D44" i="17" s="1"/>
  <c r="C37" i="17"/>
  <c r="C44" i="17" s="1"/>
  <c r="E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W26" i="17" s="1"/>
  <c r="V13" i="17"/>
  <c r="V26" i="17" s="1"/>
  <c r="V45" i="17" s="1"/>
  <c r="U13" i="17"/>
  <c r="T13" i="17"/>
  <c r="T26" i="17" s="1"/>
  <c r="T45" i="17" s="1"/>
  <c r="S13" i="17"/>
  <c r="R13" i="17"/>
  <c r="R26" i="17" s="1"/>
  <c r="Q13" i="17"/>
  <c r="Q26" i="17" s="1"/>
  <c r="Q45" i="17" s="1"/>
  <c r="P13" i="17"/>
  <c r="P26" i="17" s="1"/>
  <c r="O13" i="17"/>
  <c r="O26" i="17" s="1"/>
  <c r="N13" i="17"/>
  <c r="N26" i="17" s="1"/>
  <c r="N45" i="17" s="1"/>
  <c r="M13" i="17"/>
  <c r="M26" i="17" s="1"/>
  <c r="L13" i="17"/>
  <c r="L26" i="17" s="1"/>
  <c r="L45" i="17" s="1"/>
  <c r="K13" i="17"/>
  <c r="J13" i="17"/>
  <c r="J26" i="17" s="1"/>
  <c r="I13" i="17"/>
  <c r="I26" i="17" s="1"/>
  <c r="H13" i="17"/>
  <c r="H26" i="17" s="1"/>
  <c r="G13" i="17"/>
  <c r="G26" i="17" s="1"/>
  <c r="F13" i="17"/>
  <c r="F26" i="17" s="1"/>
  <c r="F45" i="17" s="1"/>
  <c r="E13" i="17"/>
  <c r="D13" i="17"/>
  <c r="D26" i="17" s="1"/>
  <c r="D45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K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N26" i="18"/>
  <c r="N45" i="18" s="1"/>
  <c r="J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V13" i="18"/>
  <c r="V26" i="18" s="1"/>
  <c r="U13" i="18"/>
  <c r="U26" i="18" s="1"/>
  <c r="T13" i="18"/>
  <c r="T26" i="18" s="1"/>
  <c r="T45" i="18" s="1"/>
  <c r="S13" i="18"/>
  <c r="S26" i="18" s="1"/>
  <c r="R13" i="18"/>
  <c r="R26" i="18" s="1"/>
  <c r="Q13" i="18"/>
  <c r="Q26" i="18" s="1"/>
  <c r="P13" i="18"/>
  <c r="P26" i="18" s="1"/>
  <c r="P45" i="18" s="1"/>
  <c r="O13" i="18"/>
  <c r="O26" i="18" s="1"/>
  <c r="N13" i="18"/>
  <c r="M13" i="18"/>
  <c r="L13" i="18"/>
  <c r="L26" i="18" s="1"/>
  <c r="L45" i="18" s="1"/>
  <c r="K13" i="18"/>
  <c r="K26" i="18" s="1"/>
  <c r="J13" i="18"/>
  <c r="I13" i="18"/>
  <c r="I26" i="18" s="1"/>
  <c r="H13" i="18"/>
  <c r="H26" i="18" s="1"/>
  <c r="H45" i="18" s="1"/>
  <c r="G13" i="18"/>
  <c r="G26" i="18" s="1"/>
  <c r="F13" i="18"/>
  <c r="F26" i="18" s="1"/>
  <c r="E13" i="18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4" i="19"/>
  <c r="R45" i="19" s="1"/>
  <c r="O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Z37" i="19" s="1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Q37" i="19"/>
  <c r="Q44" i="19" s="1"/>
  <c r="P37" i="19"/>
  <c r="O37" i="19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G37" i="19"/>
  <c r="G44" i="19" s="1"/>
  <c r="F37" i="19"/>
  <c r="F44" i="19" s="1"/>
  <c r="E37" i="19"/>
  <c r="E44" i="19" s="1"/>
  <c r="D37" i="19"/>
  <c r="D44" i="19" s="1"/>
  <c r="C37" i="19"/>
  <c r="C44" i="19" s="1"/>
  <c r="M26" i="19"/>
  <c r="L26" i="19"/>
  <c r="L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W26" i="19" s="1"/>
  <c r="W45" i="19" s="1"/>
  <c r="V13" i="19"/>
  <c r="V26" i="19" s="1"/>
  <c r="V45" i="19" s="1"/>
  <c r="U13" i="19"/>
  <c r="U26" i="19" s="1"/>
  <c r="T13" i="19"/>
  <c r="T26" i="19" s="1"/>
  <c r="T45" i="19" s="1"/>
  <c r="S13" i="19"/>
  <c r="R13" i="19"/>
  <c r="R26" i="19" s="1"/>
  <c r="Q13" i="19"/>
  <c r="Q26" i="19" s="1"/>
  <c r="Q45" i="19" s="1"/>
  <c r="P13" i="19"/>
  <c r="P26" i="19" s="1"/>
  <c r="O13" i="19"/>
  <c r="N13" i="19"/>
  <c r="N26" i="19" s="1"/>
  <c r="N45" i="19" s="1"/>
  <c r="M13" i="19"/>
  <c r="L13" i="19"/>
  <c r="K13" i="19"/>
  <c r="J13" i="19"/>
  <c r="J26" i="19" s="1"/>
  <c r="I13" i="19"/>
  <c r="I26" i="19" s="1"/>
  <c r="I45" i="19" s="1"/>
  <c r="H13" i="19"/>
  <c r="H26" i="19" s="1"/>
  <c r="G13" i="19"/>
  <c r="G26" i="19" s="1"/>
  <c r="G45" i="19" s="1"/>
  <c r="F13" i="19"/>
  <c r="F26" i="19" s="1"/>
  <c r="F45" i="19" s="1"/>
  <c r="E13" i="19"/>
  <c r="E26" i="19" s="1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W43" i="20"/>
  <c r="W44" i="20" s="1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Y45" i="20" s="1"/>
  <c r="X37" i="20"/>
  <c r="Z37" i="20" s="1"/>
  <c r="W37" i="20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I45" i="20" s="1"/>
  <c r="H37" i="20"/>
  <c r="G37" i="20"/>
  <c r="G44" i="20" s="1"/>
  <c r="F37" i="20"/>
  <c r="F44" i="20" s="1"/>
  <c r="E37" i="20"/>
  <c r="E44" i="20" s="1"/>
  <c r="D37" i="20"/>
  <c r="D44" i="20" s="1"/>
  <c r="C37" i="20"/>
  <c r="C44" i="20" s="1"/>
  <c r="T26" i="20"/>
  <c r="T45" i="20" s="1"/>
  <c r="R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W26" i="20" s="1"/>
  <c r="V13" i="20"/>
  <c r="V26" i="20" s="1"/>
  <c r="V45" i="20" s="1"/>
  <c r="U13" i="20"/>
  <c r="U26" i="20" s="1"/>
  <c r="T13" i="20"/>
  <c r="S13" i="20"/>
  <c r="R13" i="20"/>
  <c r="Q13" i="20"/>
  <c r="Q26" i="20" s="1"/>
  <c r="P13" i="20"/>
  <c r="P26" i="20" s="1"/>
  <c r="O13" i="20"/>
  <c r="O26" i="20" s="1"/>
  <c r="N13" i="20"/>
  <c r="N26" i="20" s="1"/>
  <c r="N45" i="20" s="1"/>
  <c r="M13" i="20"/>
  <c r="M26" i="20" s="1"/>
  <c r="M45" i="20" s="1"/>
  <c r="L13" i="20"/>
  <c r="L26" i="20" s="1"/>
  <c r="L45" i="20" s="1"/>
  <c r="K13" i="20"/>
  <c r="J13" i="20"/>
  <c r="J26" i="20" s="1"/>
  <c r="I13" i="20"/>
  <c r="I26" i="20" s="1"/>
  <c r="H13" i="20"/>
  <c r="H26" i="20" s="1"/>
  <c r="G13" i="20"/>
  <c r="G26" i="20" s="1"/>
  <c r="F13" i="20"/>
  <c r="F26" i="20" s="1"/>
  <c r="F45" i="20" s="1"/>
  <c r="E13" i="20"/>
  <c r="E26" i="20" s="1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V44" i="21" s="1"/>
  <c r="U37" i="21"/>
  <c r="T37" i="21"/>
  <c r="T44" i="21" s="1"/>
  <c r="S37" i="21"/>
  <c r="S44" i="21" s="1"/>
  <c r="R37" i="21"/>
  <c r="Q37" i="21"/>
  <c r="Q44" i="21" s="1"/>
  <c r="P37" i="21"/>
  <c r="O37" i="21"/>
  <c r="O44" i="21" s="1"/>
  <c r="N37" i="21"/>
  <c r="N44" i="21" s="1"/>
  <c r="M37" i="21"/>
  <c r="L37" i="21"/>
  <c r="L44" i="21" s="1"/>
  <c r="K37" i="21"/>
  <c r="K44" i="21" s="1"/>
  <c r="J37" i="21"/>
  <c r="I37" i="21"/>
  <c r="I44" i="21" s="1"/>
  <c r="H37" i="21"/>
  <c r="G37" i="21"/>
  <c r="G44" i="21" s="1"/>
  <c r="F37" i="21"/>
  <c r="F44" i="21" s="1"/>
  <c r="E37" i="21"/>
  <c r="D37" i="21"/>
  <c r="D44" i="21" s="1"/>
  <c r="C37" i="21"/>
  <c r="C44" i="21" s="1"/>
  <c r="L26" i="21"/>
  <c r="L45" i="21" s="1"/>
  <c r="J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V13" i="21"/>
  <c r="V26" i="21" s="1"/>
  <c r="V45" i="21" s="1"/>
  <c r="U13" i="21"/>
  <c r="T13" i="21"/>
  <c r="T26" i="21" s="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N45" i="21" s="1"/>
  <c r="M13" i="21"/>
  <c r="L13" i="21"/>
  <c r="K13" i="21"/>
  <c r="K26" i="21" s="1"/>
  <c r="J13" i="21"/>
  <c r="I13" i="21"/>
  <c r="I26" i="21" s="1"/>
  <c r="H13" i="21"/>
  <c r="H26" i="21" s="1"/>
  <c r="G13" i="21"/>
  <c r="G26" i="21" s="1"/>
  <c r="F13" i="21"/>
  <c r="F26" i="21" s="1"/>
  <c r="F45" i="21" s="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K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J37" i="22"/>
  <c r="J44" i="22" s="1"/>
  <c r="I37" i="22"/>
  <c r="I44" i="22" s="1"/>
  <c r="H37" i="22"/>
  <c r="G37" i="22"/>
  <c r="G44" i="22" s="1"/>
  <c r="F37" i="22"/>
  <c r="F44" i="22" s="1"/>
  <c r="E37" i="22"/>
  <c r="E44" i="22" s="1"/>
  <c r="D37" i="22"/>
  <c r="D44" i="22" s="1"/>
  <c r="C37" i="22"/>
  <c r="C44" i="22" s="1"/>
  <c r="G26" i="22"/>
  <c r="G45" i="22" s="1"/>
  <c r="D26" i="22"/>
  <c r="D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W26" i="22" s="1"/>
  <c r="V13" i="22"/>
  <c r="V26" i="22" s="1"/>
  <c r="U13" i="22"/>
  <c r="U26" i="22" s="1"/>
  <c r="U45" i="22" s="1"/>
  <c r="T13" i="22"/>
  <c r="T26" i="22" s="1"/>
  <c r="T45" i="22" s="1"/>
  <c r="S13" i="22"/>
  <c r="R13" i="22"/>
  <c r="R26" i="22" s="1"/>
  <c r="Q13" i="22"/>
  <c r="Q26" i="22" s="1"/>
  <c r="P13" i="22"/>
  <c r="O13" i="22"/>
  <c r="O26" i="22" s="1"/>
  <c r="N13" i="22"/>
  <c r="N26" i="22" s="1"/>
  <c r="M13" i="22"/>
  <c r="L13" i="22"/>
  <c r="L26" i="22" s="1"/>
  <c r="L45" i="22" s="1"/>
  <c r="K13" i="22"/>
  <c r="J13" i="22"/>
  <c r="J26" i="22" s="1"/>
  <c r="I13" i="22"/>
  <c r="I26" i="22" s="1"/>
  <c r="H13" i="22"/>
  <c r="G13" i="22"/>
  <c r="F13" i="22"/>
  <c r="F26" i="22" s="1"/>
  <c r="E13" i="22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I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W37" i="23"/>
  <c r="W44" i="23" s="1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K44" i="23" s="1"/>
  <c r="J37" i="23"/>
  <c r="J44" i="23" s="1"/>
  <c r="I37" i="23"/>
  <c r="H37" i="23"/>
  <c r="H44" i="23" s="1"/>
  <c r="G37" i="23"/>
  <c r="G44" i="23" s="1"/>
  <c r="F37" i="23"/>
  <c r="F44" i="23" s="1"/>
  <c r="E37" i="23"/>
  <c r="D37" i="23"/>
  <c r="D44" i="23" s="1"/>
  <c r="D45" i="23" s="1"/>
  <c r="C37" i="23"/>
  <c r="C44" i="23" s="1"/>
  <c r="D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W13" i="23"/>
  <c r="W26" i="23" s="1"/>
  <c r="V13" i="23"/>
  <c r="V26" i="23" s="1"/>
  <c r="U13" i="23"/>
  <c r="U26" i="23" s="1"/>
  <c r="T13" i="23"/>
  <c r="T26" i="23" s="1"/>
  <c r="S13" i="23"/>
  <c r="S26" i="23" s="1"/>
  <c r="S45" i="23" s="1"/>
  <c r="R13" i="23"/>
  <c r="R26" i="23" s="1"/>
  <c r="R45" i="23" s="1"/>
  <c r="Q13" i="23"/>
  <c r="Q26" i="23" s="1"/>
  <c r="P13" i="23"/>
  <c r="O13" i="23"/>
  <c r="O26" i="23" s="1"/>
  <c r="N13" i="23"/>
  <c r="N26" i="23" s="1"/>
  <c r="M13" i="23"/>
  <c r="M26" i="23" s="1"/>
  <c r="L13" i="23"/>
  <c r="L26" i="23" s="1"/>
  <c r="K13" i="23"/>
  <c r="K26" i="23" s="1"/>
  <c r="K45" i="23" s="1"/>
  <c r="J13" i="23"/>
  <c r="J26" i="23" s="1"/>
  <c r="J45" i="23" s="1"/>
  <c r="I13" i="23"/>
  <c r="I26" i="23" s="1"/>
  <c r="H13" i="23"/>
  <c r="G13" i="23"/>
  <c r="G26" i="23" s="1"/>
  <c r="G45" i="23" s="1"/>
  <c r="F13" i="23"/>
  <c r="F26" i="23" s="1"/>
  <c r="E13" i="23"/>
  <c r="E26" i="23" s="1"/>
  <c r="D13" i="23"/>
  <c r="C13" i="23"/>
  <c r="C26" i="23" s="1"/>
  <c r="C45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L45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W26" i="1"/>
  <c r="W45" i="1" s="1"/>
  <c r="L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W13" i="1"/>
  <c r="V13" i="1"/>
  <c r="V26" i="1" s="1"/>
  <c r="U13" i="1"/>
  <c r="U26" i="1" s="1"/>
  <c r="T13" i="1"/>
  <c r="T26" i="1" s="1"/>
  <c r="S13" i="1"/>
  <c r="S26" i="1" s="1"/>
  <c r="R13" i="1"/>
  <c r="R26" i="1" s="1"/>
  <c r="Q13" i="1"/>
  <c r="Q26" i="1" s="1"/>
  <c r="Q45" i="1" s="1"/>
  <c r="P13" i="1"/>
  <c r="O13" i="1"/>
  <c r="O26" i="1" s="1"/>
  <c r="O45" i="1" s="1"/>
  <c r="N13" i="1"/>
  <c r="N26" i="1" s="1"/>
  <c r="M13" i="1"/>
  <c r="M26" i="1" s="1"/>
  <c r="L13" i="1"/>
  <c r="K13" i="1"/>
  <c r="K26" i="1" s="1"/>
  <c r="J13" i="1"/>
  <c r="J26" i="1" s="1"/>
  <c r="I13" i="1"/>
  <c r="I26" i="1" s="1"/>
  <c r="I45" i="1" s="1"/>
  <c r="H13" i="1"/>
  <c r="G13" i="1"/>
  <c r="G26" i="1" s="1"/>
  <c r="G45" i="1" s="1"/>
  <c r="F13" i="1"/>
  <c r="F26" i="1" s="1"/>
  <c r="E13" i="1"/>
  <c r="E26" i="1" s="1"/>
  <c r="D13" i="1"/>
  <c r="D26" i="1" s="1"/>
  <c r="C13" i="1"/>
  <c r="C26" i="1" s="1"/>
  <c r="C26" i="16" l="1"/>
  <c r="K26" i="16"/>
  <c r="G44" i="15"/>
  <c r="E45" i="14"/>
  <c r="E45" i="12"/>
  <c r="O26" i="19"/>
  <c r="O45" i="19" s="1"/>
  <c r="D26" i="13"/>
  <c r="L26" i="13"/>
  <c r="L45" i="13" s="1"/>
  <c r="T26" i="13"/>
  <c r="T45" i="13" s="1"/>
  <c r="D44" i="9"/>
  <c r="L44" i="9"/>
  <c r="L45" i="9" s="1"/>
  <c r="T44" i="9"/>
  <c r="D26" i="6"/>
  <c r="V45" i="22"/>
  <c r="F45" i="18"/>
  <c r="V45" i="18"/>
  <c r="P44" i="17"/>
  <c r="X44" i="17"/>
  <c r="Z44" i="17" s="1"/>
  <c r="Z43" i="17"/>
  <c r="C26" i="15"/>
  <c r="C45" i="15" s="1"/>
  <c r="K26" i="15"/>
  <c r="K45" i="15" s="1"/>
  <c r="S26" i="15"/>
  <c r="S45" i="15" s="1"/>
  <c r="H45" i="14"/>
  <c r="F45" i="14"/>
  <c r="E45" i="11"/>
  <c r="U45" i="11"/>
  <c r="N45" i="9"/>
  <c r="M26" i="18"/>
  <c r="M45" i="18" s="1"/>
  <c r="V44" i="2"/>
  <c r="D45" i="1"/>
  <c r="T45" i="1"/>
  <c r="K26" i="17"/>
  <c r="K45" i="17" s="1"/>
  <c r="S26" i="17"/>
  <c r="S45" i="17" s="1"/>
  <c r="O45" i="5"/>
  <c r="R26" i="15"/>
  <c r="R45" i="15" s="1"/>
  <c r="AA26" i="15"/>
  <c r="AA45" i="15" s="1"/>
  <c r="H45" i="20"/>
  <c r="M45" i="19"/>
  <c r="E45" i="17"/>
  <c r="R45" i="14"/>
  <c r="U45" i="13"/>
  <c r="M44" i="13"/>
  <c r="M45" i="13" s="1"/>
  <c r="E26" i="18"/>
  <c r="G44" i="17"/>
  <c r="G45" i="17" s="1"/>
  <c r="L44" i="16"/>
  <c r="E26" i="9"/>
  <c r="E45" i="9" s="1"/>
  <c r="M26" i="9"/>
  <c r="M45" i="9" s="1"/>
  <c r="H26" i="1"/>
  <c r="H45" i="1" s="1"/>
  <c r="P26" i="1"/>
  <c r="P45" i="1" s="1"/>
  <c r="X26" i="1"/>
  <c r="L45" i="23"/>
  <c r="T45" i="23"/>
  <c r="E26" i="21"/>
  <c r="M26" i="21"/>
  <c r="U26" i="21"/>
  <c r="U45" i="21" s="1"/>
  <c r="Q45" i="20"/>
  <c r="E45" i="19"/>
  <c r="U45" i="19"/>
  <c r="P45" i="16"/>
  <c r="D45" i="12"/>
  <c r="E44" i="23"/>
  <c r="M44" i="23"/>
  <c r="M45" i="23" s="1"/>
  <c r="U44" i="23"/>
  <c r="U45" i="23" s="1"/>
  <c r="H44" i="20"/>
  <c r="P44" i="20"/>
  <c r="P45" i="20" s="1"/>
  <c r="X44" i="20"/>
  <c r="Z44" i="20" s="1"/>
  <c r="Z43" i="20"/>
  <c r="AA26" i="16"/>
  <c r="O45" i="15"/>
  <c r="M45" i="12"/>
  <c r="J26" i="11"/>
  <c r="J45" i="11" s="1"/>
  <c r="R26" i="11"/>
  <c r="R45" i="11" s="1"/>
  <c r="P45" i="8"/>
  <c r="F45" i="7"/>
  <c r="Q45" i="4"/>
  <c r="D45" i="2"/>
  <c r="T45" i="2"/>
  <c r="J26" i="5"/>
  <c r="J45" i="5" s="1"/>
  <c r="Z26" i="2"/>
  <c r="F45" i="22"/>
  <c r="N45" i="22"/>
  <c r="E26" i="22"/>
  <c r="E45" i="22" s="1"/>
  <c r="M26" i="22"/>
  <c r="M45" i="22" s="1"/>
  <c r="G45" i="21"/>
  <c r="W45" i="21"/>
  <c r="AA26" i="20"/>
  <c r="AA45" i="20" s="1"/>
  <c r="P45" i="19"/>
  <c r="O45" i="18"/>
  <c r="M45" i="17"/>
  <c r="U26" i="17"/>
  <c r="U45" i="17" s="1"/>
  <c r="E45" i="16"/>
  <c r="M45" i="16"/>
  <c r="U45" i="16"/>
  <c r="D26" i="16"/>
  <c r="D45" i="16" s="1"/>
  <c r="T26" i="16"/>
  <c r="T45" i="16" s="1"/>
  <c r="E45" i="15"/>
  <c r="M45" i="15"/>
  <c r="U45" i="15"/>
  <c r="H44" i="15"/>
  <c r="H45" i="15" s="1"/>
  <c r="X44" i="15"/>
  <c r="X45" i="15" s="1"/>
  <c r="F45" i="13"/>
  <c r="N45" i="13"/>
  <c r="G45" i="9"/>
  <c r="O45" i="9"/>
  <c r="C45" i="7"/>
  <c r="S45" i="7"/>
  <c r="E45" i="5"/>
  <c r="J26" i="4"/>
  <c r="J45" i="4" s="1"/>
  <c r="R26" i="4"/>
  <c r="R45" i="4" s="1"/>
  <c r="G44" i="3"/>
  <c r="O44" i="3"/>
  <c r="W44" i="3"/>
  <c r="Q45" i="2"/>
  <c r="I45" i="6"/>
  <c r="Y26" i="4"/>
  <c r="Y45" i="4" s="1"/>
  <c r="U45" i="3"/>
  <c r="E44" i="1"/>
  <c r="E45" i="1" s="1"/>
  <c r="M44" i="1"/>
  <c r="U44" i="1"/>
  <c r="W45" i="22"/>
  <c r="I45" i="21"/>
  <c r="Y45" i="21"/>
  <c r="C26" i="20"/>
  <c r="K26" i="20"/>
  <c r="K45" i="20" s="1"/>
  <c r="S26" i="20"/>
  <c r="S45" i="20" s="1"/>
  <c r="J44" i="20"/>
  <c r="R44" i="20"/>
  <c r="R45" i="20" s="1"/>
  <c r="H44" i="19"/>
  <c r="H45" i="19" s="1"/>
  <c r="P44" i="19"/>
  <c r="X44" i="19"/>
  <c r="Z44" i="19" s="1"/>
  <c r="Y44" i="19"/>
  <c r="Y45" i="19" s="1"/>
  <c r="R44" i="17"/>
  <c r="R45" i="17" s="1"/>
  <c r="F45" i="15"/>
  <c r="N45" i="15"/>
  <c r="V45" i="15"/>
  <c r="H26" i="9"/>
  <c r="H45" i="9" s="1"/>
  <c r="Q45" i="7"/>
  <c r="Y45" i="7"/>
  <c r="G44" i="6"/>
  <c r="G45" i="6" s="1"/>
  <c r="O44" i="6"/>
  <c r="O45" i="6" s="1"/>
  <c r="W44" i="6"/>
  <c r="P45" i="3"/>
  <c r="J26" i="2"/>
  <c r="J45" i="2" s="1"/>
  <c r="R26" i="2"/>
  <c r="R45" i="2" s="1"/>
  <c r="Q44" i="8"/>
  <c r="E45" i="6"/>
  <c r="U44" i="6"/>
  <c r="U45" i="6" s="1"/>
  <c r="G44" i="2"/>
  <c r="G45" i="2" s="1"/>
  <c r="Z44" i="23"/>
  <c r="R44" i="22"/>
  <c r="R45" i="22" s="1"/>
  <c r="AA26" i="19"/>
  <c r="I45" i="18"/>
  <c r="Q45" i="18"/>
  <c r="Y45" i="18"/>
  <c r="J44" i="18"/>
  <c r="J45" i="18" s="1"/>
  <c r="R44" i="18"/>
  <c r="R45" i="18" s="1"/>
  <c r="W45" i="17"/>
  <c r="G45" i="16"/>
  <c r="G45" i="15"/>
  <c r="X26" i="15"/>
  <c r="J44" i="15"/>
  <c r="R44" i="15"/>
  <c r="Z43" i="15"/>
  <c r="I45" i="14"/>
  <c r="Q45" i="14"/>
  <c r="Y45" i="14"/>
  <c r="G45" i="10"/>
  <c r="W45" i="10"/>
  <c r="G44" i="9"/>
  <c r="J26" i="8"/>
  <c r="J45" i="8" s="1"/>
  <c r="R26" i="8"/>
  <c r="R45" i="8" s="1"/>
  <c r="D44" i="8"/>
  <c r="L44" i="8"/>
  <c r="L45" i="8" s="1"/>
  <c r="R26" i="7"/>
  <c r="R45" i="7" s="1"/>
  <c r="E45" i="7"/>
  <c r="G44" i="5"/>
  <c r="G45" i="5" s="1"/>
  <c r="O44" i="5"/>
  <c r="W44" i="5"/>
  <c r="W45" i="7"/>
  <c r="H26" i="22"/>
  <c r="J44" i="21"/>
  <c r="J45" i="21" s="1"/>
  <c r="R44" i="21"/>
  <c r="R45" i="21" s="1"/>
  <c r="C26" i="19"/>
  <c r="K26" i="19"/>
  <c r="S26" i="19"/>
  <c r="J44" i="19"/>
  <c r="J45" i="19" s="1"/>
  <c r="AA44" i="19"/>
  <c r="AA45" i="19" s="1"/>
  <c r="H45" i="17"/>
  <c r="P45" i="17"/>
  <c r="J45" i="14"/>
  <c r="Z13" i="14"/>
  <c r="E44" i="14"/>
  <c r="M44" i="14"/>
  <c r="M45" i="14" s="1"/>
  <c r="U44" i="14"/>
  <c r="U45" i="14" s="1"/>
  <c r="H26" i="12"/>
  <c r="H45" i="12" s="1"/>
  <c r="P26" i="12"/>
  <c r="P45" i="12" s="1"/>
  <c r="X26" i="12"/>
  <c r="G45" i="11"/>
  <c r="O45" i="11"/>
  <c r="W45" i="11"/>
  <c r="H26" i="10"/>
  <c r="H45" i="10" s="1"/>
  <c r="P26" i="10"/>
  <c r="P45" i="10" s="1"/>
  <c r="Q45" i="6"/>
  <c r="I45" i="3"/>
  <c r="Q45" i="3"/>
  <c r="Y45" i="3"/>
  <c r="E45" i="3"/>
  <c r="H26" i="23"/>
  <c r="H45" i="23" s="1"/>
  <c r="P26" i="23"/>
  <c r="J45" i="22"/>
  <c r="K45" i="18"/>
  <c r="C26" i="18"/>
  <c r="I45" i="17"/>
  <c r="Y45" i="17"/>
  <c r="X26" i="16"/>
  <c r="Z26" i="16" s="1"/>
  <c r="Y44" i="16"/>
  <c r="Y45" i="16" s="1"/>
  <c r="J45" i="13"/>
  <c r="R45" i="13"/>
  <c r="Q26" i="13"/>
  <c r="Q45" i="13" s="1"/>
  <c r="J45" i="12"/>
  <c r="R45" i="12"/>
  <c r="M44" i="10"/>
  <c r="M45" i="10" s="1"/>
  <c r="S45" i="9"/>
  <c r="T45" i="8"/>
  <c r="V45" i="8"/>
  <c r="D45" i="7"/>
  <c r="L45" i="7"/>
  <c r="T45" i="7"/>
  <c r="G44" i="7"/>
  <c r="G45" i="7" s="1"/>
  <c r="O44" i="7"/>
  <c r="O45" i="7" s="1"/>
  <c r="W44" i="7"/>
  <c r="J26" i="6"/>
  <c r="R26" i="6"/>
  <c r="R45" i="6" s="1"/>
  <c r="AA45" i="6"/>
  <c r="G44" i="4"/>
  <c r="O44" i="4"/>
  <c r="O45" i="4" s="1"/>
  <c r="W44" i="4"/>
  <c r="J26" i="3"/>
  <c r="J45" i="3" s="1"/>
  <c r="R26" i="3"/>
  <c r="R45" i="3" s="1"/>
  <c r="G26" i="8"/>
  <c r="R26" i="5"/>
  <c r="R45" i="5" s="1"/>
  <c r="W44" i="2"/>
  <c r="W45" i="2" s="1"/>
  <c r="I45" i="23"/>
  <c r="Q45" i="23"/>
  <c r="Y45" i="23"/>
  <c r="C26" i="22"/>
  <c r="C45" i="22" s="1"/>
  <c r="K26" i="22"/>
  <c r="K45" i="22" s="1"/>
  <c r="S26" i="22"/>
  <c r="S45" i="22" s="1"/>
  <c r="E44" i="21"/>
  <c r="M44" i="21"/>
  <c r="U44" i="21"/>
  <c r="G45" i="20"/>
  <c r="W45" i="20"/>
  <c r="O44" i="17"/>
  <c r="O45" i="17" s="1"/>
  <c r="W44" i="17"/>
  <c r="J26" i="15"/>
  <c r="D26" i="14"/>
  <c r="L26" i="14"/>
  <c r="L45" i="14" s="1"/>
  <c r="T26" i="14"/>
  <c r="C26" i="14"/>
  <c r="C45" i="14" s="1"/>
  <c r="K26" i="14"/>
  <c r="K45" i="14" s="1"/>
  <c r="S26" i="14"/>
  <c r="S45" i="14" s="1"/>
  <c r="C26" i="12"/>
  <c r="C45" i="12" s="1"/>
  <c r="K26" i="12"/>
  <c r="K45" i="12" s="1"/>
  <c r="S26" i="12"/>
  <c r="S45" i="12" s="1"/>
  <c r="AA26" i="12"/>
  <c r="AA45" i="12" s="1"/>
  <c r="L45" i="12"/>
  <c r="H26" i="11"/>
  <c r="H45" i="11" s="1"/>
  <c r="P26" i="11"/>
  <c r="P45" i="11" s="1"/>
  <c r="M44" i="11"/>
  <c r="J45" i="10"/>
  <c r="R45" i="10"/>
  <c r="D45" i="9"/>
  <c r="T45" i="9"/>
  <c r="G44" i="8"/>
  <c r="W44" i="8"/>
  <c r="Z26" i="5"/>
  <c r="Z25" i="5"/>
  <c r="AA44" i="5"/>
  <c r="AA45" i="5" s="1"/>
  <c r="X45" i="1"/>
  <c r="Z45" i="1" s="1"/>
  <c r="Z26" i="1"/>
  <c r="R45" i="1"/>
  <c r="K45" i="1"/>
  <c r="V45" i="23"/>
  <c r="M45" i="1"/>
  <c r="U45" i="1"/>
  <c r="I45" i="22"/>
  <c r="Q45" i="22"/>
  <c r="Y45" i="22"/>
  <c r="H45" i="22"/>
  <c r="J45" i="20"/>
  <c r="AA45" i="1"/>
  <c r="S45" i="1"/>
  <c r="E45" i="23"/>
  <c r="F45" i="23"/>
  <c r="Q45" i="21"/>
  <c r="F45" i="1"/>
  <c r="V45" i="1"/>
  <c r="P45" i="23"/>
  <c r="W45" i="23"/>
  <c r="J45" i="1"/>
  <c r="C45" i="1"/>
  <c r="N45" i="23"/>
  <c r="O45" i="23"/>
  <c r="N45" i="1"/>
  <c r="Z13" i="1"/>
  <c r="X26" i="19"/>
  <c r="Z13" i="19"/>
  <c r="O45" i="21"/>
  <c r="X26" i="20"/>
  <c r="Z13" i="20"/>
  <c r="S45" i="18"/>
  <c r="C45" i="18"/>
  <c r="Z13" i="23"/>
  <c r="X26" i="23"/>
  <c r="Z25" i="1"/>
  <c r="AA45" i="22"/>
  <c r="E45" i="18"/>
  <c r="U45" i="18"/>
  <c r="D45" i="14"/>
  <c r="T45" i="14"/>
  <c r="L45" i="15"/>
  <c r="X26" i="21"/>
  <c r="Z13" i="21"/>
  <c r="Z37" i="1"/>
  <c r="Z37" i="23"/>
  <c r="C45" i="19"/>
  <c r="K45" i="19"/>
  <c r="S45" i="19"/>
  <c r="L26" i="16"/>
  <c r="L45" i="16" s="1"/>
  <c r="W45" i="15"/>
  <c r="X45" i="12"/>
  <c r="Z45" i="12" s="1"/>
  <c r="AA26" i="18"/>
  <c r="AA45" i="18" s="1"/>
  <c r="T45" i="15"/>
  <c r="AA45" i="21"/>
  <c r="C45" i="20"/>
  <c r="Z13" i="17"/>
  <c r="X26" i="17"/>
  <c r="O45" i="22"/>
  <c r="C45" i="21"/>
  <c r="K45" i="21"/>
  <c r="S45" i="21"/>
  <c r="D45" i="21"/>
  <c r="T45" i="21"/>
  <c r="E45" i="20"/>
  <c r="U45" i="20"/>
  <c r="G45" i="18"/>
  <c r="W45" i="18"/>
  <c r="H44" i="22"/>
  <c r="O45" i="20"/>
  <c r="P26" i="22"/>
  <c r="P45" i="22" s="1"/>
  <c r="X26" i="22"/>
  <c r="H44" i="21"/>
  <c r="H45" i="21" s="1"/>
  <c r="P44" i="21"/>
  <c r="P45" i="21" s="1"/>
  <c r="X44" i="21"/>
  <c r="Z44" i="21" s="1"/>
  <c r="Z43" i="19"/>
  <c r="X26" i="18"/>
  <c r="Z13" i="18"/>
  <c r="AA45" i="17"/>
  <c r="J44" i="17"/>
  <c r="J45" i="17" s="1"/>
  <c r="O45" i="16"/>
  <c r="W45" i="16"/>
  <c r="J45" i="15"/>
  <c r="D45" i="13"/>
  <c r="I26" i="11"/>
  <c r="I45" i="11" s="1"/>
  <c r="Q26" i="11"/>
  <c r="Q45" i="11" s="1"/>
  <c r="Y26" i="11"/>
  <c r="Y45" i="11" s="1"/>
  <c r="X26" i="11"/>
  <c r="Z25" i="11"/>
  <c r="V45" i="13"/>
  <c r="T45" i="12"/>
  <c r="X26" i="10"/>
  <c r="Z25" i="10"/>
  <c r="X44" i="2"/>
  <c r="Z44" i="2" s="1"/>
  <c r="Z37" i="2"/>
  <c r="J45" i="16"/>
  <c r="V45" i="14"/>
  <c r="D45" i="11"/>
  <c r="T45" i="11"/>
  <c r="Z13" i="10"/>
  <c r="Z13" i="9"/>
  <c r="Z25" i="16"/>
  <c r="G45" i="14"/>
  <c r="O45" i="14"/>
  <c r="M45" i="11"/>
  <c r="C45" i="10"/>
  <c r="S45" i="10"/>
  <c r="C45" i="9"/>
  <c r="K45" i="9"/>
  <c r="AA45" i="9"/>
  <c r="X44" i="16"/>
  <c r="Z44" i="16" s="1"/>
  <c r="I26" i="15"/>
  <c r="I45" i="15" s="1"/>
  <c r="Q26" i="15"/>
  <c r="Q45" i="15" s="1"/>
  <c r="Y26" i="15"/>
  <c r="Z25" i="15"/>
  <c r="I26" i="13"/>
  <c r="I45" i="13" s="1"/>
  <c r="Z25" i="13"/>
  <c r="D45" i="10"/>
  <c r="T45" i="10"/>
  <c r="Z26" i="14"/>
  <c r="Z37" i="22"/>
  <c r="Z37" i="18"/>
  <c r="C44" i="16"/>
  <c r="C45" i="16" s="1"/>
  <c r="K44" i="16"/>
  <c r="K45" i="16" s="1"/>
  <c r="S44" i="16"/>
  <c r="S45" i="16" s="1"/>
  <c r="AA44" i="16"/>
  <c r="AA45" i="16" s="1"/>
  <c r="Z37" i="15"/>
  <c r="I26" i="12"/>
  <c r="I45" i="12" s="1"/>
  <c r="Q26" i="12"/>
  <c r="Q45" i="12" s="1"/>
  <c r="Y26" i="12"/>
  <c r="Y45" i="12" s="1"/>
  <c r="D45" i="8"/>
  <c r="I45" i="8"/>
  <c r="X44" i="3"/>
  <c r="Z37" i="3"/>
  <c r="X44" i="14"/>
  <c r="Z44" i="14" s="1"/>
  <c r="Z37" i="14"/>
  <c r="N45" i="8"/>
  <c r="F45" i="6"/>
  <c r="X26" i="13"/>
  <c r="X44" i="13"/>
  <c r="Z44" i="13" s="1"/>
  <c r="Z37" i="13"/>
  <c r="F26" i="12"/>
  <c r="F45" i="12" s="1"/>
  <c r="N26" i="12"/>
  <c r="N45" i="12" s="1"/>
  <c r="V26" i="12"/>
  <c r="V45" i="12" s="1"/>
  <c r="X44" i="12"/>
  <c r="Z44" i="12" s="1"/>
  <c r="Z37" i="12"/>
  <c r="F26" i="11"/>
  <c r="F45" i="11" s="1"/>
  <c r="N26" i="11"/>
  <c r="N45" i="11" s="1"/>
  <c r="V26" i="11"/>
  <c r="V45" i="11" s="1"/>
  <c r="X44" i="11"/>
  <c r="Z44" i="11" s="1"/>
  <c r="Z37" i="11"/>
  <c r="F26" i="10"/>
  <c r="F45" i="10" s="1"/>
  <c r="N26" i="10"/>
  <c r="N45" i="10" s="1"/>
  <c r="V26" i="10"/>
  <c r="V45" i="10" s="1"/>
  <c r="X44" i="10"/>
  <c r="Z44" i="10" s="1"/>
  <c r="Z37" i="10"/>
  <c r="F26" i="9"/>
  <c r="F45" i="9" s="1"/>
  <c r="V26" i="9"/>
  <c r="V45" i="9" s="1"/>
  <c r="G45" i="8"/>
  <c r="O45" i="8"/>
  <c r="W45" i="8"/>
  <c r="K45" i="7"/>
  <c r="W45" i="9"/>
  <c r="Y45" i="8"/>
  <c r="Z26" i="4"/>
  <c r="AA26" i="14"/>
  <c r="AA45" i="14" s="1"/>
  <c r="C26" i="13"/>
  <c r="C45" i="13" s="1"/>
  <c r="K26" i="13"/>
  <c r="K45" i="13" s="1"/>
  <c r="S26" i="13"/>
  <c r="S45" i="13" s="1"/>
  <c r="AA26" i="13"/>
  <c r="AA45" i="13" s="1"/>
  <c r="Q45" i="8"/>
  <c r="I45" i="4"/>
  <c r="X44" i="4"/>
  <c r="Z44" i="4" s="1"/>
  <c r="Z37" i="4"/>
  <c r="W45" i="3"/>
  <c r="X44" i="5"/>
  <c r="Z37" i="5"/>
  <c r="W45" i="4"/>
  <c r="J45" i="6"/>
  <c r="T45" i="6"/>
  <c r="X44" i="6"/>
  <c r="Z37" i="6"/>
  <c r="W45" i="5"/>
  <c r="D45" i="4"/>
  <c r="G45" i="3"/>
  <c r="F45" i="2"/>
  <c r="N45" i="2"/>
  <c r="V45" i="2"/>
  <c r="I45" i="2"/>
  <c r="X44" i="9"/>
  <c r="Z44" i="9" s="1"/>
  <c r="Z37" i="9"/>
  <c r="X44" i="7"/>
  <c r="Z44" i="7" s="1"/>
  <c r="Z37" i="7"/>
  <c r="W45" i="6"/>
  <c r="G45" i="4"/>
  <c r="F45" i="3"/>
  <c r="N45" i="3"/>
  <c r="V45" i="3"/>
  <c r="D45" i="6"/>
  <c r="Y45" i="6"/>
  <c r="F45" i="4"/>
  <c r="N45" i="4"/>
  <c r="V45" i="4"/>
  <c r="L45" i="3"/>
  <c r="P26" i="9"/>
  <c r="P45" i="9" s="1"/>
  <c r="X26" i="9"/>
  <c r="X26" i="8"/>
  <c r="Z13" i="8"/>
  <c r="X44" i="8"/>
  <c r="Z44" i="8" s="1"/>
  <c r="Z37" i="8"/>
  <c r="F45" i="5"/>
  <c r="N45" i="5"/>
  <c r="V45" i="5"/>
  <c r="L45" i="4"/>
  <c r="Z26" i="3"/>
  <c r="O45" i="3"/>
  <c r="Z13" i="7"/>
  <c r="Z13" i="6"/>
  <c r="Z13" i="5"/>
  <c r="Z13" i="4"/>
  <c r="Z13" i="3"/>
  <c r="Z13" i="2"/>
  <c r="M45" i="21" l="1"/>
  <c r="X45" i="7"/>
  <c r="Z45" i="7" s="1"/>
  <c r="X45" i="4"/>
  <c r="Z45" i="4" s="1"/>
  <c r="E45" i="21"/>
  <c r="Z44" i="15"/>
  <c r="X45" i="14"/>
  <c r="Z45" i="14" s="1"/>
  <c r="X45" i="20"/>
  <c r="Z45" i="20" s="1"/>
  <c r="Z26" i="20"/>
  <c r="X45" i="11"/>
  <c r="Z45" i="11" s="1"/>
  <c r="Z26" i="11"/>
  <c r="Z26" i="9"/>
  <c r="X45" i="9"/>
  <c r="Z45" i="9" s="1"/>
  <c r="X45" i="18"/>
  <c r="Z45" i="18" s="1"/>
  <c r="Z26" i="18"/>
  <c r="X45" i="16"/>
  <c r="Z45" i="16" s="1"/>
  <c r="X45" i="23"/>
  <c r="Z45" i="23" s="1"/>
  <c r="Z26" i="23"/>
  <c r="X45" i="17"/>
  <c r="Z45" i="17" s="1"/>
  <c r="Z26" i="17"/>
  <c r="Z44" i="3"/>
  <c r="X45" i="3"/>
  <c r="Z45" i="3" s="1"/>
  <c r="X45" i="8"/>
  <c r="Z45" i="8" s="1"/>
  <c r="Z26" i="8"/>
  <c r="X45" i="13"/>
  <c r="Z45" i="13" s="1"/>
  <c r="Z26" i="13"/>
  <c r="X45" i="2"/>
  <c r="Z45" i="2" s="1"/>
  <c r="X45" i="19"/>
  <c r="Z45" i="19" s="1"/>
  <c r="Z26" i="19"/>
  <c r="Z44" i="5"/>
  <c r="X45" i="5"/>
  <c r="Z45" i="5" s="1"/>
  <c r="X45" i="10"/>
  <c r="Z45" i="10" s="1"/>
  <c r="Z26" i="10"/>
  <c r="Z44" i="6"/>
  <c r="X45" i="6"/>
  <c r="Z45" i="6" s="1"/>
  <c r="Y45" i="15"/>
  <c r="Z45" i="15" s="1"/>
  <c r="Z26" i="15"/>
  <c r="Z26" i="21"/>
  <c r="X45" i="21"/>
  <c r="Z45" i="21" s="1"/>
  <c r="Z26" i="22"/>
  <c r="X45" i="22"/>
  <c r="Z45" i="22" s="1"/>
  <c r="Z26" i="12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<sst xmlns="http://schemas.openxmlformats.org/spreadsheetml/2006/main" count="2990" uniqueCount="102">
  <si>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</si>
  <si>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</si>
  <si>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</si>
  <si>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</si>
  <si>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</si>
  <si>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</si>
  <si>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</si>
  <si>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</si>
  <si>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</si>
  <si>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</si>
  <si>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</si>
  <si>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</si>
  <si>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</si>
  <si>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</si>
  <si>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</si>
  <si>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</si>
  <si>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</si>
  <si>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</si>
  <si>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</si>
  <si>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</si>
  <si>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</si>
  <si>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</si>
  <si>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</si>
  <si>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</si>
  <si>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</si>
  <si>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</si>
  <si>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</si>
  <si>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</si>
  <si>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</si>
  <si>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</si>
  <si>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</si>
  <si>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</si>
  <si>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</si>
  <si>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</si>
  <si>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</si>
  <si>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</si>
  <si>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</si>
  <si>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</si>
  <si>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</si>
  <si>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</si>
  <si>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</si>
  <si>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</si>
  <si>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</si>
  <si>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</si>
  <si>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</si>
  <si>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</si>
  <si>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</si>
  <si>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</si>
  <si>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</si>
  <si>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</si>
  <si>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</si>
  <si>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</si>
  <si>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</si>
  <si>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</si>
  <si>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</si>
  <si>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</si>
  <si>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</si>
  <si>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</si>
  <si>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</si>
  <si>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</si>
  <si>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</si>
  <si>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</si>
  <si>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</si>
  <si>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</si>
  <si>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</si>
  <si>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</si>
  <si>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</si>
  <si>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</si>
  <si>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</si>
  <si>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</si>
  <si>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</si>
  <si>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</si>
  <si>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</si>
  <si>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</si>
  <si>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</si>
  <si>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</si>
  <si>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management                                   ) for 2nd Quarter ended 31 December 2023 (Figures Finalised as at 2024/01/26)</t>
  </si>
  <si>
    <t>North West: Rustenburg (NW373) - Table C6 Quarterly Budget Statement - Financial Position ( Waste management                                   ) for 2nd Quarter ended 31 December 2023 (Figures Finalised as at 2024/01/26)</t>
  </si>
  <si>
    <t>North West: Kgetlengrivier (NW374) - Table C6 Quarterly Budget Statement - Financial Position ( Waste management                                   ) for 2nd Quarter ended 31 December 2023 (Figures Finalised as at 2024/01/26)</t>
  </si>
  <si>
    <t>North West: Moses Kotane (NW375) - Table C6 Quarterly Budget Statement - Financial Position ( Waste management                                   ) for 2nd Quarter ended 31 December 2023 (Figures Finalised as at 2024/01/26)</t>
  </si>
  <si>
    <t>North West: Bojanala Platinum (DC37) - Table C6 Quarterly Budget Statement - Financial Position ( Waste management                                   ) for 2nd Quarter ended 31 December 2023 (Figures Finalised as at 2024/01/26)</t>
  </si>
  <si>
    <t>North West: Ratlou (NW381) - Table C6 Quarterly Budget Statement - Financial Position ( Waste management                                   ) for 2nd Quarter ended 31 December 2023 (Figures Finalised as at 2024/01/26)</t>
  </si>
  <si>
    <t>North West: Tswaing (NW382) - Table C6 Quarterly Budget Statement - Financial Position ( Waste management                                   ) for 2nd Quarter ended 31 December 2023 (Figures Finalised as at 2024/01/26)</t>
  </si>
  <si>
    <t>North West: Mafikeng (NW383) - Table C6 Quarterly Budget Statement - Financial Position ( Waste management                                   ) for 2nd Quarter ended 31 December 2023 (Figures Finalised as at 2024/01/26)</t>
  </si>
  <si>
    <t>North West: Ditsobotla (NW384) - Table C6 Quarterly Budget Statement - Financial Position ( Waste management                                   ) for 2nd Quarter ended 31 December 2023 (Figures Finalised as at 2024/01/26)</t>
  </si>
  <si>
    <t>North West: Ramotshere Moiloa (NW385) - Table C6 Quarterly Budget Statement - Financial Position ( Waste management                                   ) for 2nd Quarter ended 31 December 2023 (Figures Finalised as at 2024/01/26)</t>
  </si>
  <si>
    <t>North West: Ngaka Modiri Molema (DC38) - Table C6 Quarterly Budget Statement - Financial Position ( Waste management                                   ) for 2nd Quarter ended 31 December 2023 (Figures Finalised as at 2024/01/26)</t>
  </si>
  <si>
    <t>North West: Naledi (NW) (NW392) - Table C6 Quarterly Budget Statement - Financial Position ( Waste management                                   ) for 2nd Quarter ended 31 December 2023 (Figures Finalised as at 2024/01/26)</t>
  </si>
  <si>
    <t>North West: Mamusa (NW393) - Table C6 Quarterly Budget Statement - Financial Position ( Waste management                                   ) for 2nd Quarter ended 31 December 2023 (Figures Finalised as at 2024/01/26)</t>
  </si>
  <si>
    <t>North West: Greater Taung (NW394) - Table C6 Quarterly Budget Statement - Financial Position ( Waste management                                   ) for 2nd Quarter ended 31 December 2023 (Figures Finalised as at 2024/01/26)</t>
  </si>
  <si>
    <t>North West: Lekwa-Teemane (NW396) - Table C6 Quarterly Budget Statement - Financial Position ( Waste management                                   ) for 2nd Quarter ended 31 December 2023 (Figures Finalised as at 2024/01/26)</t>
  </si>
  <si>
    <t>North West: Kagisano-Molopo (NW397) - Table C6 Quarterly Budget Statement - Financial Position ( Waste management                                   ) for 2nd Quarter ended 31 December 2023 (Figures Finalised as at 2024/01/26)</t>
  </si>
  <si>
    <t>North West: Dr Ruth Segomotsi Mompati (DC39) - Table C6 Quarterly Budget Statement - Financial Position ( Waste management                                   ) for 2nd Quarter ended 31 December 2023 (Figures Finalised as at 2024/01/26)</t>
  </si>
  <si>
    <t>North West: City of Matlosana (NW403) - Table C6 Quarterly Budget Statement - Financial Position ( Waste management                                   ) for 2nd Quarter ended 31 December 2023 (Figures Finalised as at 2024/01/26)</t>
  </si>
  <si>
    <t>North West: Maquassi Hills (NW404) - Table C6 Quarterly Budget Statement - Financial Position ( Waste management                                   ) for 2nd Quarter ended 31 December 2023 (Figures Finalised as at 2024/01/26)</t>
  </si>
  <si>
    <t>North West: J B Marks (NW405) - Table C6 Quarterly Budget Statement - Financial Position ( Waste management                                   ) for 2nd Quarter ended 31 December 2023 (Figures Finalised as at 2024/01/26)</t>
  </si>
  <si>
    <t>North West: Dr Kenneth Kaunda (DC40) - Table C6 Quarterly Budget Statement - Financial Position ( Waste management                                   ) for 2nd Quarter ended 31 December 2023 (Figures Finalised as at 2024/01/26)</t>
  </si>
  <si>
    <t>Summary - Table C6 Quarterly Budget Statement - Financial Position ( Waste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</si>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</sst>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192747844</v>
      </c>
      <c r="D6" s="18"/>
      <c r="E6" s="19">
        <v>245280609</v>
      </c>
      <c r="F6" s="20">
        <v>245280609</v>
      </c>
      <c r="G6" s="20">
        <v>180504180</v>
      </c>
      <c r="H6" s="20">
        <v>6998054</v>
      </c>
      <c r="I6" s="20">
        <v>3847940</v>
      </c>
      <c r="J6" s="20">
        <v>191350174</v>
      </c>
      <c r="K6" s="20">
        <v>5803212</v>
      </c>
      <c r="L6" s="20">
        <v>5602510</v>
      </c>
      <c r="M6" s="20">
        <v>1936931</v>
      </c>
      <c r="N6" s="20">
        <v>13342653</v>
      </c>
      <c r="O6" s="20"/>
      <c r="P6" s="20"/>
      <c r="Q6" s="20"/>
      <c r="R6" s="20"/>
      <c r="S6" s="20"/>
      <c r="T6" s="20"/>
      <c r="U6" s="20"/>
      <c r="V6" s="20"/>
      <c r="W6" s="20">
        <v>204692827</v>
      </c>
      <c r="X6" s="20">
        <v>148189640</v>
      </c>
      <c r="Y6" s="20">
        <v>56503187</v>
      </c>
      <c r="Z6" s="21">
        <v>38.128972443687701</v>
      </c>
      <c r="AA6" s="22">
        <v>245280609</v>
      </c>
    </row>
    <row r="7" spans="1:27" ht="13.5" x14ac:dyDescent="0.25">
      <c r="A7" s="23" t="s">
        <v>35</v>
      </c>
      <c r="B7" s="17" t="s">
        <v>32</v>
      </c>
      <c r="C7" s="18">
        <v>1129045289</v>
      </c>
      <c r="D7" s="18"/>
      <c r="E7" s="19">
        <v>63189578</v>
      </c>
      <c r="F7" s="20">
        <v>63189578</v>
      </c>
      <c r="G7" s="20">
        <v>386248255</v>
      </c>
      <c r="H7" s="20">
        <v>-40914022</v>
      </c>
      <c r="I7" s="20">
        <v>123138626</v>
      </c>
      <c r="J7" s="20">
        <v>468472859</v>
      </c>
      <c r="K7" s="20">
        <v>-211884702</v>
      </c>
      <c r="L7" s="20">
        <v>328488688</v>
      </c>
      <c r="M7" s="20">
        <v>57245244</v>
      </c>
      <c r="N7" s="20">
        <v>173849230</v>
      </c>
      <c r="O7" s="20"/>
      <c r="P7" s="20"/>
      <c r="Q7" s="20"/>
      <c r="R7" s="20"/>
      <c r="S7" s="20"/>
      <c r="T7" s="20"/>
      <c r="U7" s="20"/>
      <c r="V7" s="20"/>
      <c r="W7" s="20">
        <v>642322089</v>
      </c>
      <c r="X7" s="20">
        <v>29456722</v>
      </c>
      <c r="Y7" s="20">
        <v>612865367</v>
      </c>
      <c r="Z7" s="21">
        <v>2080.5620089024164</v>
      </c>
      <c r="AA7" s="22">
        <v>63189578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38163</v>
      </c>
      <c r="I8" s="20"/>
      <c r="J8" s="20">
        <v>38163</v>
      </c>
      <c r="K8" s="20"/>
      <c r="L8" s="20">
        <v>5754586</v>
      </c>
      <c r="M8" s="20"/>
      <c r="N8" s="20">
        <v>5754586</v>
      </c>
      <c r="O8" s="20"/>
      <c r="P8" s="20"/>
      <c r="Q8" s="20"/>
      <c r="R8" s="20"/>
      <c r="S8" s="20"/>
      <c r="T8" s="20"/>
      <c r="U8" s="20"/>
      <c r="V8" s="20"/>
      <c r="W8" s="20">
        <v>5792749</v>
      </c>
      <c r="X8" s="20"/>
      <c r="Y8" s="20">
        <v>5792749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-14551679</v>
      </c>
      <c r="D10" s="18"/>
      <c r="E10" s="19">
        <v>81355677</v>
      </c>
      <c r="F10" s="20">
        <v>81355677</v>
      </c>
      <c r="G10" s="20">
        <v>-14708952</v>
      </c>
      <c r="H10" s="20">
        <v>-505075</v>
      </c>
      <c r="I10" s="20">
        <v>-297735</v>
      </c>
      <c r="J10" s="20">
        <v>-15511762</v>
      </c>
      <c r="K10" s="20">
        <v>-359209</v>
      </c>
      <c r="L10" s="20">
        <v>-165052</v>
      </c>
      <c r="M10" s="20">
        <v>-63945</v>
      </c>
      <c r="N10" s="20">
        <v>-588206</v>
      </c>
      <c r="O10" s="20"/>
      <c r="P10" s="20"/>
      <c r="Q10" s="20"/>
      <c r="R10" s="20"/>
      <c r="S10" s="20"/>
      <c r="T10" s="20"/>
      <c r="U10" s="20"/>
      <c r="V10" s="20"/>
      <c r="W10" s="20">
        <v>-16099968</v>
      </c>
      <c r="X10" s="20">
        <v>40733897</v>
      </c>
      <c r="Y10" s="20">
        <v>-56833865</v>
      </c>
      <c r="Z10" s="21">
        <v>-139.52474274680864</v>
      </c>
      <c r="AA10" s="22">
        <v>81355677</v>
      </c>
    </row>
    <row r="11" spans="1:27" ht="13.5" x14ac:dyDescent="0.25">
      <c r="A11" s="23" t="s">
        <v>39</v>
      </c>
      <c r="B11" s="17" t="s">
        <v>32</v>
      </c>
      <c r="C11" s="18">
        <v>5973762</v>
      </c>
      <c r="D11" s="18"/>
      <c r="E11" s="19">
        <v>13302952</v>
      </c>
      <c r="F11" s="20">
        <v>13302952</v>
      </c>
      <c r="G11" s="24">
        <v>5752645</v>
      </c>
      <c r="H11" s="24">
        <v>13620</v>
      </c>
      <c r="I11" s="24">
        <v>62400</v>
      </c>
      <c r="J11" s="20">
        <v>5828665</v>
      </c>
      <c r="K11" s="24">
        <v>328013</v>
      </c>
      <c r="L11" s="24">
        <v>-52595</v>
      </c>
      <c r="M11" s="20">
        <v>37771</v>
      </c>
      <c r="N11" s="24">
        <v>313189</v>
      </c>
      <c r="O11" s="24"/>
      <c r="P11" s="24"/>
      <c r="Q11" s="20"/>
      <c r="R11" s="24"/>
      <c r="S11" s="24"/>
      <c r="T11" s="20"/>
      <c r="U11" s="24"/>
      <c r="V11" s="24"/>
      <c r="W11" s="24">
        <v>6141854</v>
      </c>
      <c r="X11" s="20">
        <v>6672122</v>
      </c>
      <c r="Y11" s="24">
        <v>-530268</v>
      </c>
      <c r="Z11" s="25">
        <v>-7.9475165472094185</v>
      </c>
      <c r="AA11" s="26">
        <v>13302952</v>
      </c>
    </row>
    <row r="12" spans="1:27" ht="13.5" x14ac:dyDescent="0.25">
      <c r="A12" s="23" t="s">
        <v>40</v>
      </c>
      <c r="B12" s="17" t="s">
        <v>32</v>
      </c>
      <c r="C12" s="18">
        <v>-12547</v>
      </c>
      <c r="D12" s="18"/>
      <c r="E12" s="19">
        <v>-210</v>
      </c>
      <c r="F12" s="20">
        <v>-210</v>
      </c>
      <c r="G12" s="20">
        <v>-12547</v>
      </c>
      <c r="H12" s="20"/>
      <c r="I12" s="20"/>
      <c r="J12" s="20">
        <v>-12547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-12547</v>
      </c>
      <c r="X12" s="20">
        <v>-210</v>
      </c>
      <c r="Y12" s="20">
        <v>-12337</v>
      </c>
      <c r="Z12" s="21">
        <v>5874.7619047619046</v>
      </c>
      <c r="AA12" s="22">
        <v>-210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1313202669</v>
      </c>
      <c r="D13" s="29">
        <f>SUM(D6:D12)</f>
        <v>0</v>
      </c>
      <c r="E13" s="30">
        <f t="shared" si="0"/>
        <v>403128606</v>
      </c>
      <c r="F13" s="31">
        <f t="shared" si="0"/>
        <v>403128606</v>
      </c>
      <c r="G13" s="31">
        <f t="shared" si="0"/>
        <v>557783581</v>
      </c>
      <c r="H13" s="31">
        <f t="shared" si="0"/>
        <v>-34369260</v>
      </c>
      <c r="I13" s="31">
        <f t="shared" si="0"/>
        <v>126751231</v>
      </c>
      <c r="J13" s="31">
        <f t="shared" si="0"/>
        <v>650165552</v>
      </c>
      <c r="K13" s="31">
        <f t="shared" si="0"/>
        <v>-206112686</v>
      </c>
      <c r="L13" s="31">
        <f t="shared" si="0"/>
        <v>339628137</v>
      </c>
      <c r="M13" s="31">
        <f t="shared" si="0"/>
        <v>59156001</v>
      </c>
      <c r="N13" s="31">
        <f t="shared" si="0"/>
        <v>192671452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842837004</v>
      </c>
      <c r="X13" s="31">
        <f t="shared" si="0"/>
        <v>225052171</v>
      </c>
      <c r="Y13" s="31">
        <f t="shared" si="0"/>
        <v>617784833</v>
      </c>
      <c r="Z13" s="32">
        <f>+IF(X13&lt;&gt;0,+(Y13/X13)*100,0)</f>
        <v>274.50738655615987</v>
      </c>
      <c r="AA13" s="33">
        <f>SUM(AA6:AA12)</f>
        <v>403128606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1721238327</v>
      </c>
      <c r="D17" s="18"/>
      <c r="E17" s="19">
        <v>5229023532</v>
      </c>
      <c r="F17" s="20">
        <v>5229023532</v>
      </c>
      <c r="G17" s="24">
        <v>160338586</v>
      </c>
      <c r="H17" s="24">
        <v>21199960</v>
      </c>
      <c r="I17" s="24">
        <v>3731254845</v>
      </c>
      <c r="J17" s="20">
        <v>3912793391</v>
      </c>
      <c r="K17" s="24">
        <v>-38947744</v>
      </c>
      <c r="L17" s="24">
        <v>15664213</v>
      </c>
      <c r="M17" s="20">
        <v>-5919482</v>
      </c>
      <c r="N17" s="24">
        <v>-29203013</v>
      </c>
      <c r="O17" s="24"/>
      <c r="P17" s="24"/>
      <c r="Q17" s="20"/>
      <c r="R17" s="24"/>
      <c r="S17" s="24"/>
      <c r="T17" s="20"/>
      <c r="U17" s="24"/>
      <c r="V17" s="24"/>
      <c r="W17" s="24">
        <v>3883590378</v>
      </c>
      <c r="X17" s="20">
        <v>3550080759</v>
      </c>
      <c r="Y17" s="24">
        <v>333509619</v>
      </c>
      <c r="Z17" s="25">
        <v>9.394423441058402</v>
      </c>
      <c r="AA17" s="26">
        <v>5229023532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953000</v>
      </c>
      <c r="D20" s="18"/>
      <c r="E20" s="19">
        <v>1039704</v>
      </c>
      <c r="F20" s="20">
        <v>1039704</v>
      </c>
      <c r="G20" s="20"/>
      <c r="H20" s="20"/>
      <c r="I20" s="20">
        <v>953000</v>
      </c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519852</v>
      </c>
      <c r="Y20" s="20">
        <v>433148</v>
      </c>
      <c r="Z20" s="21">
        <v>83.321406861953022</v>
      </c>
      <c r="AA20" s="22">
        <v>1039704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1722191327</v>
      </c>
      <c r="D25" s="29">
        <f t="shared" ref="D25:Y25" si="1">SUM(D15:D24)</f>
        <v>0</v>
      </c>
      <c r="E25" s="35">
        <f t="shared" si="1"/>
        <v>5230063236</v>
      </c>
      <c r="F25" s="36">
        <f t="shared" si="1"/>
        <v>5230063236</v>
      </c>
      <c r="G25" s="36">
        <f t="shared" si="1"/>
        <v>160338586</v>
      </c>
      <c r="H25" s="36">
        <f t="shared" si="1"/>
        <v>21199960</v>
      </c>
      <c r="I25" s="36">
        <f t="shared" si="1"/>
        <v>3732207845</v>
      </c>
      <c r="J25" s="36">
        <f t="shared" si="1"/>
        <v>3913746391</v>
      </c>
      <c r="K25" s="36">
        <f t="shared" si="1"/>
        <v>-38947744</v>
      </c>
      <c r="L25" s="36">
        <f t="shared" si="1"/>
        <v>15664213</v>
      </c>
      <c r="M25" s="36">
        <f t="shared" si="1"/>
        <v>-5919482</v>
      </c>
      <c r="N25" s="36">
        <f t="shared" si="1"/>
        <v>-29203013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3884543378</v>
      </c>
      <c r="X25" s="36">
        <f t="shared" si="1"/>
        <v>3550600611</v>
      </c>
      <c r="Y25" s="36">
        <f t="shared" si="1"/>
        <v>333942767</v>
      </c>
      <c r="Z25" s="37">
        <f>+IF(X25&lt;&gt;0,+(Y25/X25)*100,0)</f>
        <v>9.4052472690232403</v>
      </c>
      <c r="AA25" s="38">
        <f>SUM(AA15:AA24)</f>
        <v>5230063236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3035393996</v>
      </c>
      <c r="D26" s="29">
        <f>+D13+D25</f>
        <v>0</v>
      </c>
      <c r="E26" s="30">
        <f t="shared" si="2"/>
        <v>5633191842</v>
      </c>
      <c r="F26" s="31">
        <f t="shared" si="2"/>
        <v>5633191842</v>
      </c>
      <c r="G26" s="31">
        <f t="shared" si="2"/>
        <v>718122167</v>
      </c>
      <c r="H26" s="31">
        <f t="shared" si="2"/>
        <v>-13169300</v>
      </c>
      <c r="I26" s="31">
        <f t="shared" si="2"/>
        <v>3858959076</v>
      </c>
      <c r="J26" s="31">
        <f t="shared" si="2"/>
        <v>4563911943</v>
      </c>
      <c r="K26" s="31">
        <f t="shared" si="2"/>
        <v>-245060430</v>
      </c>
      <c r="L26" s="31">
        <f t="shared" si="2"/>
        <v>355292350</v>
      </c>
      <c r="M26" s="31">
        <f t="shared" si="2"/>
        <v>53236519</v>
      </c>
      <c r="N26" s="31">
        <f t="shared" si="2"/>
        <v>163468439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4727380382</v>
      </c>
      <c r="X26" s="31">
        <f t="shared" si="2"/>
        <v>3775652782</v>
      </c>
      <c r="Y26" s="31">
        <f t="shared" si="2"/>
        <v>951727600</v>
      </c>
      <c r="Z26" s="32">
        <f>+IF(X26&lt;&gt;0,+(Y26/X26)*100,0)</f>
        <v>25.206968303262794</v>
      </c>
      <c r="AA26" s="33">
        <f>+AA13+AA25</f>
        <v>5633191842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-82256</v>
      </c>
      <c r="D31" s="18"/>
      <c r="E31" s="19">
        <v>-6749</v>
      </c>
      <c r="F31" s="20">
        <v>-6749</v>
      </c>
      <c r="G31" s="20">
        <v>-82381</v>
      </c>
      <c r="H31" s="20">
        <v>-2127</v>
      </c>
      <c r="I31" s="20">
        <v>-1757</v>
      </c>
      <c r="J31" s="20">
        <v>-86265</v>
      </c>
      <c r="K31" s="20">
        <v>-3270</v>
      </c>
      <c r="L31" s="20">
        <v>-2072</v>
      </c>
      <c r="M31" s="20">
        <v>-1183</v>
      </c>
      <c r="N31" s="20">
        <v>-6525</v>
      </c>
      <c r="O31" s="20"/>
      <c r="P31" s="20"/>
      <c r="Q31" s="20"/>
      <c r="R31" s="20"/>
      <c r="S31" s="20"/>
      <c r="T31" s="20"/>
      <c r="U31" s="20"/>
      <c r="V31" s="20"/>
      <c r="W31" s="20">
        <v>-92790</v>
      </c>
      <c r="X31" s="20">
        <v>-6749</v>
      </c>
      <c r="Y31" s="20">
        <v>-86041</v>
      </c>
      <c r="Z31" s="21">
        <v>1274.8703511631354</v>
      </c>
      <c r="AA31" s="22">
        <v>-6749</v>
      </c>
    </row>
    <row r="32" spans="1:27" ht="13.5" x14ac:dyDescent="0.25">
      <c r="A32" s="23" t="s">
        <v>59</v>
      </c>
      <c r="B32" s="17" t="s">
        <v>32</v>
      </c>
      <c r="C32" s="18">
        <v>16275944</v>
      </c>
      <c r="D32" s="18"/>
      <c r="E32" s="19">
        <v>49348486</v>
      </c>
      <c r="F32" s="20">
        <v>49348486</v>
      </c>
      <c r="G32" s="20">
        <v>11276317</v>
      </c>
      <c r="H32" s="20">
        <v>-27565</v>
      </c>
      <c r="I32" s="20">
        <v>-127960</v>
      </c>
      <c r="J32" s="20">
        <v>11120792</v>
      </c>
      <c r="K32" s="20">
        <v>5167654</v>
      </c>
      <c r="L32" s="20">
        <v>-1658065</v>
      </c>
      <c r="M32" s="20">
        <v>111750</v>
      </c>
      <c r="N32" s="20">
        <v>3621339</v>
      </c>
      <c r="O32" s="20"/>
      <c r="P32" s="20"/>
      <c r="Q32" s="20"/>
      <c r="R32" s="20"/>
      <c r="S32" s="20"/>
      <c r="T32" s="20"/>
      <c r="U32" s="20"/>
      <c r="V32" s="20"/>
      <c r="W32" s="20">
        <v>14742131</v>
      </c>
      <c r="X32" s="20">
        <v>31125110</v>
      </c>
      <c r="Y32" s="20">
        <v>-16382979</v>
      </c>
      <c r="Z32" s="21">
        <v>-52.635891086007405</v>
      </c>
      <c r="AA32" s="22">
        <v>49348486</v>
      </c>
    </row>
    <row r="33" spans="1:27" ht="13.5" x14ac:dyDescent="0.25">
      <c r="A33" s="23" t="s">
        <v>60</v>
      </c>
      <c r="B33" s="17" t="s">
        <v>32</v>
      </c>
      <c r="C33" s="18">
        <v>-23932847</v>
      </c>
      <c r="D33" s="18"/>
      <c r="E33" s="19">
        <v>38881088</v>
      </c>
      <c r="F33" s="20">
        <v>38881088</v>
      </c>
      <c r="G33" s="20">
        <v>-23932847</v>
      </c>
      <c r="H33" s="20">
        <v>428000</v>
      </c>
      <c r="I33" s="20">
        <v>-787396</v>
      </c>
      <c r="J33" s="20">
        <v>-24292243</v>
      </c>
      <c r="K33" s="20">
        <v>23560808</v>
      </c>
      <c r="L33" s="20">
        <v>-26657597</v>
      </c>
      <c r="M33" s="20">
        <v>-239025</v>
      </c>
      <c r="N33" s="20">
        <v>-3335814</v>
      </c>
      <c r="O33" s="20"/>
      <c r="P33" s="20"/>
      <c r="Q33" s="20"/>
      <c r="R33" s="20"/>
      <c r="S33" s="20"/>
      <c r="T33" s="20"/>
      <c r="U33" s="20"/>
      <c r="V33" s="20"/>
      <c r="W33" s="20">
        <v>-27628057</v>
      </c>
      <c r="X33" s="20">
        <v>21140044</v>
      </c>
      <c r="Y33" s="20">
        <v>-48768101</v>
      </c>
      <c r="Z33" s="21">
        <v>-230.69063148591366</v>
      </c>
      <c r="AA33" s="22">
        <v>38881088</v>
      </c>
    </row>
    <row r="34" spans="1:27" ht="13.5" x14ac:dyDescent="0.25">
      <c r="A34" s="23" t="s">
        <v>61</v>
      </c>
      <c r="B34" s="17" t="s">
        <v>32</v>
      </c>
      <c r="C34" s="18">
        <v>249800913</v>
      </c>
      <c r="D34" s="18"/>
      <c r="E34" s="19">
        <v>174651220</v>
      </c>
      <c r="F34" s="20">
        <v>174651220</v>
      </c>
      <c r="G34" s="20">
        <v>204026763</v>
      </c>
      <c r="H34" s="20">
        <v>45158409</v>
      </c>
      <c r="I34" s="20"/>
      <c r="J34" s="20">
        <v>249185172</v>
      </c>
      <c r="K34" s="20">
        <v>-149760416</v>
      </c>
      <c r="L34" s="20">
        <v>149760416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249185172</v>
      </c>
      <c r="X34" s="20">
        <v>102408494</v>
      </c>
      <c r="Y34" s="20">
        <v>146776678</v>
      </c>
      <c r="Z34" s="21">
        <v>143.32471093657523</v>
      </c>
      <c r="AA34" s="22">
        <v>174651220</v>
      </c>
    </row>
    <row r="35" spans="1:27" ht="13.5" x14ac:dyDescent="0.25">
      <c r="A35" s="23" t="s">
        <v>39</v>
      </c>
      <c r="B35" s="17" t="s">
        <v>32</v>
      </c>
      <c r="C35" s="18">
        <v>167047321</v>
      </c>
      <c r="D35" s="18"/>
      <c r="E35" s="19">
        <v>74306170</v>
      </c>
      <c r="F35" s="20">
        <v>74306170</v>
      </c>
      <c r="G35" s="20">
        <v>167574227</v>
      </c>
      <c r="H35" s="20">
        <v>3297241</v>
      </c>
      <c r="I35" s="20">
        <v>5969039</v>
      </c>
      <c r="J35" s="20">
        <v>176840507</v>
      </c>
      <c r="K35" s="20">
        <v>-63608280</v>
      </c>
      <c r="L35" s="20">
        <v>70076496</v>
      </c>
      <c r="M35" s="20">
        <v>2978247</v>
      </c>
      <c r="N35" s="20">
        <v>9446463</v>
      </c>
      <c r="O35" s="20"/>
      <c r="P35" s="20"/>
      <c r="Q35" s="20"/>
      <c r="R35" s="20"/>
      <c r="S35" s="20"/>
      <c r="T35" s="20"/>
      <c r="U35" s="20"/>
      <c r="V35" s="20"/>
      <c r="W35" s="20">
        <v>186286970</v>
      </c>
      <c r="X35" s="20">
        <v>54833353</v>
      </c>
      <c r="Y35" s="20">
        <v>131453617</v>
      </c>
      <c r="Z35" s="21">
        <v>239.73295413833259</v>
      </c>
      <c r="AA35" s="22">
        <v>74306170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409109075</v>
      </c>
      <c r="D37" s="29">
        <f t="shared" ref="D37:Y37" si="3">SUM(D29:D36)</f>
        <v>0</v>
      </c>
      <c r="E37" s="30">
        <f t="shared" si="3"/>
        <v>337180215</v>
      </c>
      <c r="F37" s="31">
        <f t="shared" si="3"/>
        <v>337180215</v>
      </c>
      <c r="G37" s="31">
        <f t="shared" si="3"/>
        <v>358862079</v>
      </c>
      <c r="H37" s="31">
        <f t="shared" si="3"/>
        <v>48853958</v>
      </c>
      <c r="I37" s="31">
        <f t="shared" si="3"/>
        <v>5051926</v>
      </c>
      <c r="J37" s="31">
        <f t="shared" si="3"/>
        <v>412767963</v>
      </c>
      <c r="K37" s="31">
        <f t="shared" si="3"/>
        <v>-184643504</v>
      </c>
      <c r="L37" s="31">
        <f t="shared" si="3"/>
        <v>191519178</v>
      </c>
      <c r="M37" s="31">
        <f t="shared" si="3"/>
        <v>2849789</v>
      </c>
      <c r="N37" s="31">
        <f t="shared" si="3"/>
        <v>9725463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422493426</v>
      </c>
      <c r="X37" s="31">
        <f t="shared" si="3"/>
        <v>209500252</v>
      </c>
      <c r="Y37" s="31">
        <f t="shared" si="3"/>
        <v>212993174</v>
      </c>
      <c r="Z37" s="32">
        <f>+IF(X37&lt;&gt;0,+(Y37/X37)*100,0)</f>
        <v>101.6672638656301</v>
      </c>
      <c r="AA37" s="33">
        <f>SUM(AA29:AA36)</f>
        <v>337180215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32116204</v>
      </c>
      <c r="F39" s="20">
        <v>32116204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16058100</v>
      </c>
      <c r="Y39" s="20">
        <v>-16058100</v>
      </c>
      <c r="Z39" s="21">
        <v>-100</v>
      </c>
      <c r="AA39" s="22">
        <v>32116204</v>
      </c>
    </row>
    <row r="40" spans="1:27" ht="13.5" x14ac:dyDescent="0.25">
      <c r="A40" s="23" t="s">
        <v>61</v>
      </c>
      <c r="B40" s="17" t="s">
        <v>32</v>
      </c>
      <c r="C40" s="18">
        <v>24740266</v>
      </c>
      <c r="D40" s="18"/>
      <c r="E40" s="19">
        <v>200799900</v>
      </c>
      <c r="F40" s="20">
        <v>200799900</v>
      </c>
      <c r="G40" s="20">
        <v>26927278</v>
      </c>
      <c r="H40" s="20">
        <v>-2187012</v>
      </c>
      <c r="I40" s="20"/>
      <c r="J40" s="20">
        <v>24740266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24740266</v>
      </c>
      <c r="X40" s="20">
        <v>100399950</v>
      </c>
      <c r="Y40" s="20">
        <v>-75659684</v>
      </c>
      <c r="Z40" s="21">
        <v>-75.358288525044088</v>
      </c>
      <c r="AA40" s="22">
        <v>200799900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24740266</v>
      </c>
      <c r="D43" s="29">
        <f t="shared" ref="D43:Y43" si="4">SUM(D39:D42)</f>
        <v>0</v>
      </c>
      <c r="E43" s="35">
        <f t="shared" si="4"/>
        <v>232916104</v>
      </c>
      <c r="F43" s="36">
        <f t="shared" si="4"/>
        <v>232916104</v>
      </c>
      <c r="G43" s="36">
        <f t="shared" si="4"/>
        <v>26927278</v>
      </c>
      <c r="H43" s="36">
        <f t="shared" si="4"/>
        <v>-2187012</v>
      </c>
      <c r="I43" s="36">
        <f t="shared" si="4"/>
        <v>0</v>
      </c>
      <c r="J43" s="36">
        <f t="shared" si="4"/>
        <v>24740266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24740266</v>
      </c>
      <c r="X43" s="36">
        <f t="shared" si="4"/>
        <v>116458050</v>
      </c>
      <c r="Y43" s="36">
        <f t="shared" si="4"/>
        <v>-91717784</v>
      </c>
      <c r="Z43" s="37">
        <f>+IF(X43&lt;&gt;0,+(Y43/X43)*100,0)</f>
        <v>-78.756070533552631</v>
      </c>
      <c r="AA43" s="38">
        <f>SUM(AA39:AA42)</f>
        <v>232916104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433849341</v>
      </c>
      <c r="D44" s="29">
        <f>+D37+D43</f>
        <v>0</v>
      </c>
      <c r="E44" s="30">
        <f t="shared" si="5"/>
        <v>570096319</v>
      </c>
      <c r="F44" s="31">
        <f t="shared" si="5"/>
        <v>570096319</v>
      </c>
      <c r="G44" s="31">
        <f t="shared" si="5"/>
        <v>385789357</v>
      </c>
      <c r="H44" s="31">
        <f t="shared" si="5"/>
        <v>46666946</v>
      </c>
      <c r="I44" s="31">
        <f t="shared" si="5"/>
        <v>5051926</v>
      </c>
      <c r="J44" s="31">
        <f t="shared" si="5"/>
        <v>437508229</v>
      </c>
      <c r="K44" s="31">
        <f t="shared" si="5"/>
        <v>-184643504</v>
      </c>
      <c r="L44" s="31">
        <f t="shared" si="5"/>
        <v>191519178</v>
      </c>
      <c r="M44" s="31">
        <f t="shared" si="5"/>
        <v>2849789</v>
      </c>
      <c r="N44" s="31">
        <f t="shared" si="5"/>
        <v>9725463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447233692</v>
      </c>
      <c r="X44" s="31">
        <f t="shared" si="5"/>
        <v>325958302</v>
      </c>
      <c r="Y44" s="31">
        <f t="shared" si="5"/>
        <v>121275390</v>
      </c>
      <c r="Z44" s="32">
        <f>+IF(X44&lt;&gt;0,+(Y44/X44)*100,0)</f>
        <v>37.205798795699948</v>
      </c>
      <c r="AA44" s="33">
        <f>+AA37+AA43</f>
        <v>570096319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2601544655</v>
      </c>
      <c r="D45" s="42">
        <f t="shared" si="6"/>
        <v>0</v>
      </c>
      <c r="E45" s="43">
        <f t="shared" si="6"/>
        <v>5063095523</v>
      </c>
      <c r="F45" s="44">
        <f t="shared" si="6"/>
        <v>5063095523</v>
      </c>
      <c r="G45" s="44">
        <f t="shared" si="6"/>
        <v>332332810</v>
      </c>
      <c r="H45" s="44">
        <f t="shared" si="6"/>
        <v>-59836246</v>
      </c>
      <c r="I45" s="44">
        <f t="shared" si="6"/>
        <v>3853907150</v>
      </c>
      <c r="J45" s="44">
        <f t="shared" si="6"/>
        <v>4126403714</v>
      </c>
      <c r="K45" s="44">
        <f t="shared" si="6"/>
        <v>-60416926</v>
      </c>
      <c r="L45" s="44">
        <f t="shared" si="6"/>
        <v>163773172</v>
      </c>
      <c r="M45" s="44">
        <f t="shared" si="6"/>
        <v>50386730</v>
      </c>
      <c r="N45" s="44">
        <f t="shared" si="6"/>
        <v>153742976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4280146690</v>
      </c>
      <c r="X45" s="44">
        <f t="shared" si="6"/>
        <v>3449694480</v>
      </c>
      <c r="Y45" s="44">
        <f t="shared" si="6"/>
        <v>830452210</v>
      </c>
      <c r="Z45" s="45">
        <f>+IF(X45&lt;&gt;0,+(Y45/X45)*100,0)</f>
        <v>24.073210390503917</v>
      </c>
      <c r="AA45" s="46">
        <f>+AA26-AA44</f>
        <v>5063095523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304014871</v>
      </c>
      <c r="D47" s="18"/>
      <c r="E47" s="19">
        <v>4528500660</v>
      </c>
      <c r="F47" s="20">
        <v>4528500660</v>
      </c>
      <c r="G47" s="20">
        <v>194987874</v>
      </c>
      <c r="H47" s="20">
        <v>-33528462</v>
      </c>
      <c r="I47" s="20">
        <v>42399982</v>
      </c>
      <c r="J47" s="20">
        <v>203859394</v>
      </c>
      <c r="K47" s="20">
        <v>-376141464</v>
      </c>
      <c r="L47" s="20">
        <v>141680416</v>
      </c>
      <c r="M47" s="20">
        <v>309803329</v>
      </c>
      <c r="N47" s="20">
        <v>75342281</v>
      </c>
      <c r="O47" s="20"/>
      <c r="P47" s="20"/>
      <c r="Q47" s="20"/>
      <c r="R47" s="20"/>
      <c r="S47" s="20"/>
      <c r="T47" s="20"/>
      <c r="U47" s="20"/>
      <c r="V47" s="20"/>
      <c r="W47" s="20">
        <v>279201675</v>
      </c>
      <c r="X47" s="20">
        <v>2268922298</v>
      </c>
      <c r="Y47" s="20">
        <v>-1989720623</v>
      </c>
      <c r="Z47" s="47">
        <v>-87.694524609938853</v>
      </c>
      <c r="AA47" s="22">
        <v>4528500660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304014871</v>
      </c>
      <c r="D50" s="50">
        <f t="shared" ref="D50:Y50" si="7">SUM(D47:D49)</f>
        <v>0</v>
      </c>
      <c r="E50" s="51">
        <f t="shared" si="7"/>
        <v>4528500660</v>
      </c>
      <c r="F50" s="52">
        <f t="shared" si="7"/>
        <v>4528500660</v>
      </c>
      <c r="G50" s="52">
        <f t="shared" si="7"/>
        <v>194987874</v>
      </c>
      <c r="H50" s="52">
        <f t="shared" si="7"/>
        <v>-33528462</v>
      </c>
      <c r="I50" s="52">
        <f t="shared" si="7"/>
        <v>42399982</v>
      </c>
      <c r="J50" s="52">
        <f t="shared" si="7"/>
        <v>203859394</v>
      </c>
      <c r="K50" s="52">
        <f t="shared" si="7"/>
        <v>-376141464</v>
      </c>
      <c r="L50" s="52">
        <f t="shared" si="7"/>
        <v>141680416</v>
      </c>
      <c r="M50" s="52">
        <f t="shared" si="7"/>
        <v>309803329</v>
      </c>
      <c r="N50" s="52">
        <f t="shared" si="7"/>
        <v>75342281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279201675</v>
      </c>
      <c r="X50" s="52">
        <f t="shared" si="7"/>
        <v>2268922298</v>
      </c>
      <c r="Y50" s="52">
        <f t="shared" si="7"/>
        <v>-1989720623</v>
      </c>
      <c r="Z50" s="53">
        <f>+IF(X50&lt;&gt;0,+(Y50/X50)*100,0)</f>
        <v>-87.694524609938853</v>
      </c>
      <c r="AA50" s="54">
        <f>SUM(AA47:AA49)</f>
        <v>4528500660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F26" sqref="AF2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-1447086</v>
      </c>
      <c r="F6" s="20">
        <v>-1447086</v>
      </c>
      <c r="G6" s="20">
        <v>6359</v>
      </c>
      <c r="H6" s="20">
        <v>10737</v>
      </c>
      <c r="I6" s="20">
        <v>3793</v>
      </c>
      <c r="J6" s="20">
        <v>20889</v>
      </c>
      <c r="K6" s="20">
        <v>42429</v>
      </c>
      <c r="L6" s="20">
        <v>29434</v>
      </c>
      <c r="M6" s="20">
        <v>14124</v>
      </c>
      <c r="N6" s="20">
        <v>85987</v>
      </c>
      <c r="O6" s="20"/>
      <c r="P6" s="20"/>
      <c r="Q6" s="20"/>
      <c r="R6" s="20"/>
      <c r="S6" s="20"/>
      <c r="T6" s="20"/>
      <c r="U6" s="20"/>
      <c r="V6" s="20"/>
      <c r="W6" s="20">
        <v>106876</v>
      </c>
      <c r="X6" s="20">
        <v>-723540</v>
      </c>
      <c r="Y6" s="20">
        <v>830416</v>
      </c>
      <c r="Z6" s="21">
        <v>-114.7712635099649</v>
      </c>
      <c r="AA6" s="22">
        <v>-1447086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2917875</v>
      </c>
      <c r="H7" s="20">
        <v>2920788</v>
      </c>
      <c r="I7" s="20">
        <v>2935188</v>
      </c>
      <c r="J7" s="20">
        <v>8773851</v>
      </c>
      <c r="K7" s="20">
        <v>2901140</v>
      </c>
      <c r="L7" s="20">
        <v>2629577</v>
      </c>
      <c r="M7" s="20">
        <v>2673686</v>
      </c>
      <c r="N7" s="20">
        <v>8204403</v>
      </c>
      <c r="O7" s="20"/>
      <c r="P7" s="20"/>
      <c r="Q7" s="20"/>
      <c r="R7" s="20"/>
      <c r="S7" s="20"/>
      <c r="T7" s="20"/>
      <c r="U7" s="20"/>
      <c r="V7" s="20"/>
      <c r="W7" s="20">
        <v>16978254</v>
      </c>
      <c r="X7" s="20"/>
      <c r="Y7" s="20">
        <v>16978254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38163</v>
      </c>
      <c r="I8" s="20"/>
      <c r="J8" s="20">
        <v>38163</v>
      </c>
      <c r="K8" s="20"/>
      <c r="L8" s="20">
        <v>5754586</v>
      </c>
      <c r="M8" s="20"/>
      <c r="N8" s="20">
        <v>5754586</v>
      </c>
      <c r="O8" s="20"/>
      <c r="P8" s="20"/>
      <c r="Q8" s="20"/>
      <c r="R8" s="20"/>
      <c r="S8" s="20"/>
      <c r="T8" s="20"/>
      <c r="U8" s="20"/>
      <c r="V8" s="20"/>
      <c r="W8" s="20">
        <v>5792749</v>
      </c>
      <c r="X8" s="20"/>
      <c r="Y8" s="20">
        <v>5792749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-1447086</v>
      </c>
      <c r="F13" s="31">
        <f t="shared" si="0"/>
        <v>-1447086</v>
      </c>
      <c r="G13" s="31">
        <f t="shared" si="0"/>
        <v>2924234</v>
      </c>
      <c r="H13" s="31">
        <f t="shared" si="0"/>
        <v>2969688</v>
      </c>
      <c r="I13" s="31">
        <f t="shared" si="0"/>
        <v>2938981</v>
      </c>
      <c r="J13" s="31">
        <f t="shared" si="0"/>
        <v>8832903</v>
      </c>
      <c r="K13" s="31">
        <f t="shared" si="0"/>
        <v>2943569</v>
      </c>
      <c r="L13" s="31">
        <f t="shared" si="0"/>
        <v>8413597</v>
      </c>
      <c r="M13" s="31">
        <f t="shared" si="0"/>
        <v>2687810</v>
      </c>
      <c r="N13" s="31">
        <f t="shared" si="0"/>
        <v>14044976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22877879</v>
      </c>
      <c r="X13" s="31">
        <f t="shared" si="0"/>
        <v>-723540</v>
      </c>
      <c r="Y13" s="31">
        <f t="shared" si="0"/>
        <v>23601419</v>
      </c>
      <c r="Z13" s="32">
        <f>+IF(X13&lt;&gt;0,+(Y13/X13)*100,0)</f>
        <v>-3261.9370041739226</v>
      </c>
      <c r="AA13" s="33">
        <f>SUM(AA6:AA12)</f>
        <v>-1447086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99618230</v>
      </c>
      <c r="D17" s="18"/>
      <c r="E17" s="19">
        <v>133839400</v>
      </c>
      <c r="F17" s="20">
        <v>133839400</v>
      </c>
      <c r="G17" s="24">
        <v>136525473</v>
      </c>
      <c r="H17" s="24"/>
      <c r="I17" s="24"/>
      <c r="J17" s="20">
        <v>136525473</v>
      </c>
      <c r="K17" s="24"/>
      <c r="L17" s="24">
        <v>-1760449</v>
      </c>
      <c r="M17" s="20"/>
      <c r="N17" s="24">
        <v>-1760449</v>
      </c>
      <c r="O17" s="24"/>
      <c r="P17" s="24"/>
      <c r="Q17" s="20"/>
      <c r="R17" s="24"/>
      <c r="S17" s="24"/>
      <c r="T17" s="20"/>
      <c r="U17" s="24"/>
      <c r="V17" s="24"/>
      <c r="W17" s="24">
        <v>134765024</v>
      </c>
      <c r="X17" s="20">
        <v>133839400</v>
      </c>
      <c r="Y17" s="24">
        <v>925624</v>
      </c>
      <c r="Z17" s="25">
        <v>0.69159305854628761</v>
      </c>
      <c r="AA17" s="26">
        <v>133839400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99618230</v>
      </c>
      <c r="D25" s="29">
        <f t="shared" ref="D25:Y25" si="1">SUM(D15:D24)</f>
        <v>0</v>
      </c>
      <c r="E25" s="35">
        <f t="shared" si="1"/>
        <v>133839400</v>
      </c>
      <c r="F25" s="36">
        <f t="shared" si="1"/>
        <v>133839400</v>
      </c>
      <c r="G25" s="36">
        <f t="shared" si="1"/>
        <v>136525473</v>
      </c>
      <c r="H25" s="36">
        <f t="shared" si="1"/>
        <v>0</v>
      </c>
      <c r="I25" s="36">
        <f t="shared" si="1"/>
        <v>0</v>
      </c>
      <c r="J25" s="36">
        <f t="shared" si="1"/>
        <v>136525473</v>
      </c>
      <c r="K25" s="36">
        <f t="shared" si="1"/>
        <v>0</v>
      </c>
      <c r="L25" s="36">
        <f t="shared" si="1"/>
        <v>-1760449</v>
      </c>
      <c r="M25" s="36">
        <f t="shared" si="1"/>
        <v>0</v>
      </c>
      <c r="N25" s="36">
        <f t="shared" si="1"/>
        <v>-1760449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134765024</v>
      </c>
      <c r="X25" s="36">
        <f t="shared" si="1"/>
        <v>133839400</v>
      </c>
      <c r="Y25" s="36">
        <f t="shared" si="1"/>
        <v>925624</v>
      </c>
      <c r="Z25" s="37">
        <f>+IF(X25&lt;&gt;0,+(Y25/X25)*100,0)</f>
        <v>0.69159305854628761</v>
      </c>
      <c r="AA25" s="38">
        <f>SUM(AA15:AA24)</f>
        <v>133839400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99618230</v>
      </c>
      <c r="D26" s="29">
        <f>+D13+D25</f>
        <v>0</v>
      </c>
      <c r="E26" s="30">
        <f t="shared" si="2"/>
        <v>132392314</v>
      </c>
      <c r="F26" s="31">
        <f t="shared" si="2"/>
        <v>132392314</v>
      </c>
      <c r="G26" s="31">
        <f t="shared" si="2"/>
        <v>139449707</v>
      </c>
      <c r="H26" s="31">
        <f t="shared" si="2"/>
        <v>2969688</v>
      </c>
      <c r="I26" s="31">
        <f t="shared" si="2"/>
        <v>2938981</v>
      </c>
      <c r="J26" s="31">
        <f t="shared" si="2"/>
        <v>145358376</v>
      </c>
      <c r="K26" s="31">
        <f t="shared" si="2"/>
        <v>2943569</v>
      </c>
      <c r="L26" s="31">
        <f t="shared" si="2"/>
        <v>6653148</v>
      </c>
      <c r="M26" s="31">
        <f t="shared" si="2"/>
        <v>2687810</v>
      </c>
      <c r="N26" s="31">
        <f t="shared" si="2"/>
        <v>12284527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157642903</v>
      </c>
      <c r="X26" s="31">
        <f t="shared" si="2"/>
        <v>133115860</v>
      </c>
      <c r="Y26" s="31">
        <f t="shared" si="2"/>
        <v>24527043</v>
      </c>
      <c r="Z26" s="32">
        <f>+IF(X26&lt;&gt;0,+(Y26/X26)*100,0)</f>
        <v>18.425334892476375</v>
      </c>
      <c r="AA26" s="33">
        <f>+AA13+AA25</f>
        <v>132392314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99618230</v>
      </c>
      <c r="D45" s="42">
        <f t="shared" si="6"/>
        <v>0</v>
      </c>
      <c r="E45" s="43">
        <f t="shared" si="6"/>
        <v>132392314</v>
      </c>
      <c r="F45" s="44">
        <f t="shared" si="6"/>
        <v>132392314</v>
      </c>
      <c r="G45" s="44">
        <f t="shared" si="6"/>
        <v>139449707</v>
      </c>
      <c r="H45" s="44">
        <f t="shared" si="6"/>
        <v>2969688</v>
      </c>
      <c r="I45" s="44">
        <f t="shared" si="6"/>
        <v>2938981</v>
      </c>
      <c r="J45" s="44">
        <f t="shared" si="6"/>
        <v>145358376</v>
      </c>
      <c r="K45" s="44">
        <f t="shared" si="6"/>
        <v>2943569</v>
      </c>
      <c r="L45" s="44">
        <f t="shared" si="6"/>
        <v>6653148</v>
      </c>
      <c r="M45" s="44">
        <f t="shared" si="6"/>
        <v>2687810</v>
      </c>
      <c r="N45" s="44">
        <f t="shared" si="6"/>
        <v>12284527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157642903</v>
      </c>
      <c r="X45" s="44">
        <f t="shared" si="6"/>
        <v>133115860</v>
      </c>
      <c r="Y45" s="44">
        <f t="shared" si="6"/>
        <v>24527043</v>
      </c>
      <c r="Z45" s="45">
        <f>+IF(X45&lt;&gt;0,+(Y45/X45)*100,0)</f>
        <v>18.425334892476375</v>
      </c>
      <c r="AA45" s="46">
        <f>+AA26-AA44</f>
        <v>132392314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-1447086</v>
      </c>
      <c r="F47" s="20">
        <v>-1447086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-723540</v>
      </c>
      <c r="Y47" s="20">
        <v>723540</v>
      </c>
      <c r="Z47" s="47">
        <v>-100</v>
      </c>
      <c r="AA47" s="22">
        <v>-1447086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-1447086</v>
      </c>
      <c r="F50" s="52">
        <f t="shared" si="7"/>
        <v>-1447086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-723540</v>
      </c>
      <c r="Y50" s="52">
        <f t="shared" si="7"/>
        <v>723540</v>
      </c>
      <c r="Z50" s="53">
        <f>+IF(X50&lt;&gt;0,+(Y50/X50)*100,0)</f>
        <v>-100</v>
      </c>
      <c r="AA50" s="54">
        <f>SUM(AA47:AA49)</f>
        <v>-1447086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204023992</v>
      </c>
      <c r="D7" s="18"/>
      <c r="E7" s="19">
        <v>105739450</v>
      </c>
      <c r="F7" s="20">
        <v>105739450</v>
      </c>
      <c r="G7" s="20">
        <v>141978200</v>
      </c>
      <c r="H7" s="20">
        <v>69442301</v>
      </c>
      <c r="I7" s="20">
        <v>2429302</v>
      </c>
      <c r="J7" s="20">
        <v>213849803</v>
      </c>
      <c r="K7" s="20">
        <v>3552235</v>
      </c>
      <c r="L7" s="20">
        <v>3520775</v>
      </c>
      <c r="M7" s="20">
        <v>3901559</v>
      </c>
      <c r="N7" s="20">
        <v>10974569</v>
      </c>
      <c r="O7" s="20"/>
      <c r="P7" s="20"/>
      <c r="Q7" s="20"/>
      <c r="R7" s="20"/>
      <c r="S7" s="20"/>
      <c r="T7" s="20"/>
      <c r="U7" s="20"/>
      <c r="V7" s="20"/>
      <c r="W7" s="20">
        <v>224824372</v>
      </c>
      <c r="X7" s="20">
        <v>52869732</v>
      </c>
      <c r="Y7" s="20">
        <v>171954640</v>
      </c>
      <c r="Z7" s="21">
        <v>325.24212530526916</v>
      </c>
      <c r="AA7" s="22">
        <v>105739450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204023992</v>
      </c>
      <c r="D13" s="29">
        <f>SUM(D6:D12)</f>
        <v>0</v>
      </c>
      <c r="E13" s="30">
        <f t="shared" si="0"/>
        <v>105739450</v>
      </c>
      <c r="F13" s="31">
        <f t="shared" si="0"/>
        <v>105739450</v>
      </c>
      <c r="G13" s="31">
        <f t="shared" si="0"/>
        <v>141978200</v>
      </c>
      <c r="H13" s="31">
        <f t="shared" si="0"/>
        <v>69442301</v>
      </c>
      <c r="I13" s="31">
        <f t="shared" si="0"/>
        <v>2429302</v>
      </c>
      <c r="J13" s="31">
        <f t="shared" si="0"/>
        <v>213849803</v>
      </c>
      <c r="K13" s="31">
        <f t="shared" si="0"/>
        <v>3552235</v>
      </c>
      <c r="L13" s="31">
        <f t="shared" si="0"/>
        <v>3520775</v>
      </c>
      <c r="M13" s="31">
        <f t="shared" si="0"/>
        <v>3901559</v>
      </c>
      <c r="N13" s="31">
        <f t="shared" si="0"/>
        <v>10974569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224824372</v>
      </c>
      <c r="X13" s="31">
        <f t="shared" si="0"/>
        <v>52869732</v>
      </c>
      <c r="Y13" s="31">
        <f t="shared" si="0"/>
        <v>171954640</v>
      </c>
      <c r="Z13" s="32">
        <f>+IF(X13&lt;&gt;0,+(Y13/X13)*100,0)</f>
        <v>325.24212530526916</v>
      </c>
      <c r="AA13" s="33">
        <f>SUM(AA6:AA12)</f>
        <v>105739450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-8436091</v>
      </c>
      <c r="D17" s="18"/>
      <c r="E17" s="19">
        <v>9000000</v>
      </c>
      <c r="F17" s="20">
        <v>9000000</v>
      </c>
      <c r="G17" s="24">
        <v>-25803626</v>
      </c>
      <c r="H17" s="24">
        <v>17367535</v>
      </c>
      <c r="I17" s="24"/>
      <c r="J17" s="20">
        <v>-8436091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-8436091</v>
      </c>
      <c r="X17" s="20">
        <v>4500006</v>
      </c>
      <c r="Y17" s="24">
        <v>-12936097</v>
      </c>
      <c r="Z17" s="25">
        <v>-287.46843893097031</v>
      </c>
      <c r="AA17" s="26">
        <v>9000000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-8436091</v>
      </c>
      <c r="D25" s="29">
        <f t="shared" ref="D25:Y25" si="1">SUM(D15:D24)</f>
        <v>0</v>
      </c>
      <c r="E25" s="35">
        <f t="shared" si="1"/>
        <v>9000000</v>
      </c>
      <c r="F25" s="36">
        <f t="shared" si="1"/>
        <v>9000000</v>
      </c>
      <c r="G25" s="36">
        <f t="shared" si="1"/>
        <v>-25803626</v>
      </c>
      <c r="H25" s="36">
        <f t="shared" si="1"/>
        <v>17367535</v>
      </c>
      <c r="I25" s="36">
        <f t="shared" si="1"/>
        <v>0</v>
      </c>
      <c r="J25" s="36">
        <f t="shared" si="1"/>
        <v>-8436091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-8436091</v>
      </c>
      <c r="X25" s="36">
        <f t="shared" si="1"/>
        <v>4500006</v>
      </c>
      <c r="Y25" s="36">
        <f t="shared" si="1"/>
        <v>-12936097</v>
      </c>
      <c r="Z25" s="37">
        <f>+IF(X25&lt;&gt;0,+(Y25/X25)*100,0)</f>
        <v>-287.46843893097031</v>
      </c>
      <c r="AA25" s="38">
        <f>SUM(AA15:AA24)</f>
        <v>9000000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195587901</v>
      </c>
      <c r="D26" s="29">
        <f>+D13+D25</f>
        <v>0</v>
      </c>
      <c r="E26" s="30">
        <f t="shared" si="2"/>
        <v>114739450</v>
      </c>
      <c r="F26" s="31">
        <f t="shared" si="2"/>
        <v>114739450</v>
      </c>
      <c r="G26" s="31">
        <f t="shared" si="2"/>
        <v>116174574</v>
      </c>
      <c r="H26" s="31">
        <f t="shared" si="2"/>
        <v>86809836</v>
      </c>
      <c r="I26" s="31">
        <f t="shared" si="2"/>
        <v>2429302</v>
      </c>
      <c r="J26" s="31">
        <f t="shared" si="2"/>
        <v>205413712</v>
      </c>
      <c r="K26" s="31">
        <f t="shared" si="2"/>
        <v>3552235</v>
      </c>
      <c r="L26" s="31">
        <f t="shared" si="2"/>
        <v>3520775</v>
      </c>
      <c r="M26" s="31">
        <f t="shared" si="2"/>
        <v>3901559</v>
      </c>
      <c r="N26" s="31">
        <f t="shared" si="2"/>
        <v>10974569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216388281</v>
      </c>
      <c r="X26" s="31">
        <f t="shared" si="2"/>
        <v>57369738</v>
      </c>
      <c r="Y26" s="31">
        <f t="shared" si="2"/>
        <v>159018543</v>
      </c>
      <c r="Z26" s="32">
        <f>+IF(X26&lt;&gt;0,+(Y26/X26)*100,0)</f>
        <v>277.18192298525054</v>
      </c>
      <c r="AA26" s="33">
        <f>+AA13+AA25</f>
        <v>114739450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28886067</v>
      </c>
      <c r="D35" s="18"/>
      <c r="E35" s="19"/>
      <c r="F35" s="20"/>
      <c r="G35" s="20">
        <v>29327193</v>
      </c>
      <c r="H35" s="20">
        <v>398666</v>
      </c>
      <c r="I35" s="20">
        <v>265440</v>
      </c>
      <c r="J35" s="20">
        <v>29991299</v>
      </c>
      <c r="K35" s="20">
        <v>392731</v>
      </c>
      <c r="L35" s="20">
        <v>387058</v>
      </c>
      <c r="M35" s="20">
        <v>427285</v>
      </c>
      <c r="N35" s="20">
        <v>1207074</v>
      </c>
      <c r="O35" s="20"/>
      <c r="P35" s="20"/>
      <c r="Q35" s="20"/>
      <c r="R35" s="20"/>
      <c r="S35" s="20"/>
      <c r="T35" s="20"/>
      <c r="U35" s="20"/>
      <c r="V35" s="20"/>
      <c r="W35" s="20">
        <v>31198373</v>
      </c>
      <c r="X35" s="20"/>
      <c r="Y35" s="20">
        <v>31198373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28886067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29327193</v>
      </c>
      <c r="H37" s="31">
        <f t="shared" si="3"/>
        <v>398666</v>
      </c>
      <c r="I37" s="31">
        <f t="shared" si="3"/>
        <v>265440</v>
      </c>
      <c r="J37" s="31">
        <f t="shared" si="3"/>
        <v>29991299</v>
      </c>
      <c r="K37" s="31">
        <f t="shared" si="3"/>
        <v>392731</v>
      </c>
      <c r="L37" s="31">
        <f t="shared" si="3"/>
        <v>387058</v>
      </c>
      <c r="M37" s="31">
        <f t="shared" si="3"/>
        <v>427285</v>
      </c>
      <c r="N37" s="31">
        <f t="shared" si="3"/>
        <v>1207074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31198373</v>
      </c>
      <c r="X37" s="31">
        <f t="shared" si="3"/>
        <v>0</v>
      </c>
      <c r="Y37" s="31">
        <f t="shared" si="3"/>
        <v>31198373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17197871</v>
      </c>
      <c r="D40" s="18"/>
      <c r="E40" s="19">
        <v>200799900</v>
      </c>
      <c r="F40" s="20">
        <v>200799900</v>
      </c>
      <c r="G40" s="20">
        <v>19384883</v>
      </c>
      <c r="H40" s="20">
        <v>-2187012</v>
      </c>
      <c r="I40" s="20"/>
      <c r="J40" s="20">
        <v>17197871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17197871</v>
      </c>
      <c r="X40" s="20">
        <v>100399950</v>
      </c>
      <c r="Y40" s="20">
        <v>-83202079</v>
      </c>
      <c r="Z40" s="21">
        <v>-82.8706378837838</v>
      </c>
      <c r="AA40" s="22">
        <v>200799900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17197871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19384883</v>
      </c>
      <c r="H43" s="36">
        <f t="shared" si="4"/>
        <v>-2187012</v>
      </c>
      <c r="I43" s="36">
        <f t="shared" si="4"/>
        <v>0</v>
      </c>
      <c r="J43" s="36">
        <f t="shared" si="4"/>
        <v>17197871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17197871</v>
      </c>
      <c r="X43" s="36">
        <f t="shared" si="4"/>
        <v>100399950</v>
      </c>
      <c r="Y43" s="36">
        <f t="shared" si="4"/>
        <v>-83202079</v>
      </c>
      <c r="Z43" s="37">
        <f>+IF(X43&lt;&gt;0,+(Y43/X43)*100,0)</f>
        <v>-82.8706378837838</v>
      </c>
      <c r="AA43" s="38">
        <f>SUM(AA39:AA42)</f>
        <v>200799900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46083938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48712076</v>
      </c>
      <c r="H44" s="31">
        <f t="shared" si="5"/>
        <v>-1788346</v>
      </c>
      <c r="I44" s="31">
        <f t="shared" si="5"/>
        <v>265440</v>
      </c>
      <c r="J44" s="31">
        <f t="shared" si="5"/>
        <v>47189170</v>
      </c>
      <c r="K44" s="31">
        <f t="shared" si="5"/>
        <v>392731</v>
      </c>
      <c r="L44" s="31">
        <f t="shared" si="5"/>
        <v>387058</v>
      </c>
      <c r="M44" s="31">
        <f t="shared" si="5"/>
        <v>427285</v>
      </c>
      <c r="N44" s="31">
        <f t="shared" si="5"/>
        <v>1207074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48396244</v>
      </c>
      <c r="X44" s="31">
        <f t="shared" si="5"/>
        <v>100399950</v>
      </c>
      <c r="Y44" s="31">
        <f t="shared" si="5"/>
        <v>-52003706</v>
      </c>
      <c r="Z44" s="32">
        <f>+IF(X44&lt;&gt;0,+(Y44/X44)*100,0)</f>
        <v>-51.796545715411213</v>
      </c>
      <c r="AA44" s="33">
        <f>+AA37+AA43</f>
        <v>200799900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149503963</v>
      </c>
      <c r="D45" s="42">
        <f t="shared" si="6"/>
        <v>0</v>
      </c>
      <c r="E45" s="43">
        <f t="shared" si="6"/>
        <v>-86060450</v>
      </c>
      <c r="F45" s="44">
        <f t="shared" si="6"/>
        <v>-86060450</v>
      </c>
      <c r="G45" s="44">
        <f t="shared" si="6"/>
        <v>67462498</v>
      </c>
      <c r="H45" s="44">
        <f t="shared" si="6"/>
        <v>88598182</v>
      </c>
      <c r="I45" s="44">
        <f t="shared" si="6"/>
        <v>2163862</v>
      </c>
      <c r="J45" s="44">
        <f t="shared" si="6"/>
        <v>158224542</v>
      </c>
      <c r="K45" s="44">
        <f t="shared" si="6"/>
        <v>3159504</v>
      </c>
      <c r="L45" s="44">
        <f t="shared" si="6"/>
        <v>3133717</v>
      </c>
      <c r="M45" s="44">
        <f t="shared" si="6"/>
        <v>3474274</v>
      </c>
      <c r="N45" s="44">
        <f t="shared" si="6"/>
        <v>9767495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167992037</v>
      </c>
      <c r="X45" s="44">
        <f t="shared" si="6"/>
        <v>-43030212</v>
      </c>
      <c r="Y45" s="44">
        <f t="shared" si="6"/>
        <v>211022249</v>
      </c>
      <c r="Z45" s="45">
        <f>+IF(X45&lt;&gt;0,+(Y45/X45)*100,0)</f>
        <v>-490.40485554660995</v>
      </c>
      <c r="AA45" s="46">
        <f>+AA26-AA44</f>
        <v>-86060450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-46280440</v>
      </c>
      <c r="D47" s="18"/>
      <c r="E47" s="19"/>
      <c r="F47" s="20"/>
      <c r="G47" s="20">
        <v>-48673981</v>
      </c>
      <c r="H47" s="20">
        <v>21627646</v>
      </c>
      <c r="I47" s="20">
        <v>-2584031</v>
      </c>
      <c r="J47" s="20">
        <v>-29630366</v>
      </c>
      <c r="K47" s="20">
        <v>-946131</v>
      </c>
      <c r="L47" s="20">
        <v>-253064</v>
      </c>
      <c r="M47" s="20">
        <v>-531350</v>
      </c>
      <c r="N47" s="20">
        <v>-1730545</v>
      </c>
      <c r="O47" s="20"/>
      <c r="P47" s="20"/>
      <c r="Q47" s="20"/>
      <c r="R47" s="20"/>
      <c r="S47" s="20"/>
      <c r="T47" s="20"/>
      <c r="U47" s="20"/>
      <c r="V47" s="20"/>
      <c r="W47" s="20">
        <v>-31360911</v>
      </c>
      <c r="X47" s="20"/>
      <c r="Y47" s="20">
        <v>-31360911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-46280440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-48673981</v>
      </c>
      <c r="H50" s="52">
        <f t="shared" si="7"/>
        <v>21627646</v>
      </c>
      <c r="I50" s="52">
        <f t="shared" si="7"/>
        <v>-2584031</v>
      </c>
      <c r="J50" s="52">
        <f t="shared" si="7"/>
        <v>-29630366</v>
      </c>
      <c r="K50" s="52">
        <f t="shared" si="7"/>
        <v>-946131</v>
      </c>
      <c r="L50" s="52">
        <f t="shared" si="7"/>
        <v>-253064</v>
      </c>
      <c r="M50" s="52">
        <f t="shared" si="7"/>
        <v>-531350</v>
      </c>
      <c r="N50" s="52">
        <f t="shared" si="7"/>
        <v>-1730545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-31360911</v>
      </c>
      <c r="X50" s="52">
        <f t="shared" si="7"/>
        <v>0</v>
      </c>
      <c r="Y50" s="52">
        <f t="shared" si="7"/>
        <v>-31360911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4315263</v>
      </c>
      <c r="D6" s="18"/>
      <c r="E6" s="19">
        <v>184225508</v>
      </c>
      <c r="F6" s="20">
        <v>184225508</v>
      </c>
      <c r="G6" s="20"/>
      <c r="H6" s="20"/>
      <c r="I6" s="20">
        <v>77826</v>
      </c>
      <c r="J6" s="20">
        <v>77826</v>
      </c>
      <c r="K6" s="20">
        <v>330907</v>
      </c>
      <c r="L6" s="20">
        <v>150679</v>
      </c>
      <c r="M6" s="20">
        <v>93513</v>
      </c>
      <c r="N6" s="20">
        <v>575099</v>
      </c>
      <c r="O6" s="20"/>
      <c r="P6" s="20"/>
      <c r="Q6" s="20"/>
      <c r="R6" s="20"/>
      <c r="S6" s="20"/>
      <c r="T6" s="20"/>
      <c r="U6" s="20"/>
      <c r="V6" s="20"/>
      <c r="W6" s="20">
        <v>652925</v>
      </c>
      <c r="X6" s="20">
        <v>92112738</v>
      </c>
      <c r="Y6" s="20">
        <v>-91459813</v>
      </c>
      <c r="Z6" s="21">
        <v>-99.291167525603242</v>
      </c>
      <c r="AA6" s="22">
        <v>184225508</v>
      </c>
    </row>
    <row r="7" spans="1:27" ht="13.5" x14ac:dyDescent="0.25">
      <c r="A7" s="23" t="s">
        <v>35</v>
      </c>
      <c r="B7" s="17" t="s">
        <v>32</v>
      </c>
      <c r="C7" s="18">
        <v>676597899</v>
      </c>
      <c r="D7" s="18"/>
      <c r="E7" s="19">
        <v>-97233195</v>
      </c>
      <c r="F7" s="20">
        <v>-97233195</v>
      </c>
      <c r="G7" s="20">
        <v>16564731</v>
      </c>
      <c r="H7" s="20"/>
      <c r="I7" s="20">
        <v>16110052</v>
      </c>
      <c r="J7" s="20">
        <v>32674783</v>
      </c>
      <c r="K7" s="20">
        <v>32188691</v>
      </c>
      <c r="L7" s="20">
        <v>16015731</v>
      </c>
      <c r="M7" s="20">
        <v>16407510</v>
      </c>
      <c r="N7" s="20">
        <v>64611932</v>
      </c>
      <c r="O7" s="20"/>
      <c r="P7" s="20"/>
      <c r="Q7" s="20"/>
      <c r="R7" s="20"/>
      <c r="S7" s="20"/>
      <c r="T7" s="20"/>
      <c r="U7" s="20"/>
      <c r="V7" s="20"/>
      <c r="W7" s="20">
        <v>97286715</v>
      </c>
      <c r="X7" s="20">
        <v>-48616620</v>
      </c>
      <c r="Y7" s="20">
        <v>145903335</v>
      </c>
      <c r="Z7" s="21">
        <v>-300.10999324922216</v>
      </c>
      <c r="AA7" s="22">
        <v>-97233195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13221455</v>
      </c>
      <c r="F11" s="20">
        <v>13221455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6610722</v>
      </c>
      <c r="Y11" s="24">
        <v>-6610722</v>
      </c>
      <c r="Z11" s="25">
        <v>-100</v>
      </c>
      <c r="AA11" s="26">
        <v>13221455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680913162</v>
      </c>
      <c r="D13" s="29">
        <f>SUM(D6:D12)</f>
        <v>0</v>
      </c>
      <c r="E13" s="30">
        <f t="shared" si="0"/>
        <v>100213768</v>
      </c>
      <c r="F13" s="31">
        <f t="shared" si="0"/>
        <v>100213768</v>
      </c>
      <c r="G13" s="31">
        <f t="shared" si="0"/>
        <v>16564731</v>
      </c>
      <c r="H13" s="31">
        <f t="shared" si="0"/>
        <v>0</v>
      </c>
      <c r="I13" s="31">
        <f t="shared" si="0"/>
        <v>16187878</v>
      </c>
      <c r="J13" s="31">
        <f t="shared" si="0"/>
        <v>32752609</v>
      </c>
      <c r="K13" s="31">
        <f t="shared" si="0"/>
        <v>32519598</v>
      </c>
      <c r="L13" s="31">
        <f t="shared" si="0"/>
        <v>16166410</v>
      </c>
      <c r="M13" s="31">
        <f t="shared" si="0"/>
        <v>16501023</v>
      </c>
      <c r="N13" s="31">
        <f t="shared" si="0"/>
        <v>65187031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97939640</v>
      </c>
      <c r="X13" s="31">
        <f t="shared" si="0"/>
        <v>50106840</v>
      </c>
      <c r="Y13" s="31">
        <f t="shared" si="0"/>
        <v>47832800</v>
      </c>
      <c r="Z13" s="32">
        <f>+IF(X13&lt;&gt;0,+(Y13/X13)*100,0)</f>
        <v>95.461617615479241</v>
      </c>
      <c r="AA13" s="33">
        <f>SUM(AA6:AA12)</f>
        <v>100213768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-244133967</v>
      </c>
      <c r="D17" s="18"/>
      <c r="E17" s="19">
        <v>-31657470</v>
      </c>
      <c r="F17" s="20">
        <v>-31657470</v>
      </c>
      <c r="G17" s="24">
        <v>-8024061</v>
      </c>
      <c r="H17" s="24"/>
      <c r="I17" s="24">
        <v>-8024061</v>
      </c>
      <c r="J17" s="20">
        <v>-16048122</v>
      </c>
      <c r="K17" s="24">
        <v>-15166791</v>
      </c>
      <c r="L17" s="24">
        <v>-8024061</v>
      </c>
      <c r="M17" s="20">
        <v>-8024061</v>
      </c>
      <c r="N17" s="24">
        <v>-31214913</v>
      </c>
      <c r="O17" s="24"/>
      <c r="P17" s="24"/>
      <c r="Q17" s="20"/>
      <c r="R17" s="24"/>
      <c r="S17" s="24"/>
      <c r="T17" s="20"/>
      <c r="U17" s="24"/>
      <c r="V17" s="24"/>
      <c r="W17" s="24">
        <v>-47263035</v>
      </c>
      <c r="X17" s="20">
        <v>-15828732</v>
      </c>
      <c r="Y17" s="24">
        <v>-31434303</v>
      </c>
      <c r="Z17" s="25">
        <v>198.5901523887068</v>
      </c>
      <c r="AA17" s="26">
        <v>-31657470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-244133967</v>
      </c>
      <c r="D25" s="29">
        <f t="shared" ref="D25:Y25" si="1">SUM(D15:D24)</f>
        <v>0</v>
      </c>
      <c r="E25" s="35">
        <f t="shared" si="1"/>
        <v>-31657470</v>
      </c>
      <c r="F25" s="36">
        <f t="shared" si="1"/>
        <v>-31657470</v>
      </c>
      <c r="G25" s="36">
        <f t="shared" si="1"/>
        <v>-8024061</v>
      </c>
      <c r="H25" s="36">
        <f t="shared" si="1"/>
        <v>0</v>
      </c>
      <c r="I25" s="36">
        <f t="shared" si="1"/>
        <v>-8024061</v>
      </c>
      <c r="J25" s="36">
        <f t="shared" si="1"/>
        <v>-16048122</v>
      </c>
      <c r="K25" s="36">
        <f t="shared" si="1"/>
        <v>-15166791</v>
      </c>
      <c r="L25" s="36">
        <f t="shared" si="1"/>
        <v>-8024061</v>
      </c>
      <c r="M25" s="36">
        <f t="shared" si="1"/>
        <v>-8024061</v>
      </c>
      <c r="N25" s="36">
        <f t="shared" si="1"/>
        <v>-31214913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-47263035</v>
      </c>
      <c r="X25" s="36">
        <f t="shared" si="1"/>
        <v>-15828732</v>
      </c>
      <c r="Y25" s="36">
        <f t="shared" si="1"/>
        <v>-31434303</v>
      </c>
      <c r="Z25" s="37">
        <f>+IF(X25&lt;&gt;0,+(Y25/X25)*100,0)</f>
        <v>198.5901523887068</v>
      </c>
      <c r="AA25" s="38">
        <f>SUM(AA15:AA24)</f>
        <v>-31657470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436779195</v>
      </c>
      <c r="D26" s="29">
        <f>+D13+D25</f>
        <v>0</v>
      </c>
      <c r="E26" s="30">
        <f t="shared" si="2"/>
        <v>68556298</v>
      </c>
      <c r="F26" s="31">
        <f t="shared" si="2"/>
        <v>68556298</v>
      </c>
      <c r="G26" s="31">
        <f t="shared" si="2"/>
        <v>8540670</v>
      </c>
      <c r="H26" s="31">
        <f t="shared" si="2"/>
        <v>0</v>
      </c>
      <c r="I26" s="31">
        <f t="shared" si="2"/>
        <v>8163817</v>
      </c>
      <c r="J26" s="31">
        <f t="shared" si="2"/>
        <v>16704487</v>
      </c>
      <c r="K26" s="31">
        <f t="shared" si="2"/>
        <v>17352807</v>
      </c>
      <c r="L26" s="31">
        <f t="shared" si="2"/>
        <v>8142349</v>
      </c>
      <c r="M26" s="31">
        <f t="shared" si="2"/>
        <v>8476962</v>
      </c>
      <c r="N26" s="31">
        <f t="shared" si="2"/>
        <v>33972118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50676605</v>
      </c>
      <c r="X26" s="31">
        <f t="shared" si="2"/>
        <v>34278108</v>
      </c>
      <c r="Y26" s="31">
        <f t="shared" si="2"/>
        <v>16398497</v>
      </c>
      <c r="Z26" s="32">
        <f>+IF(X26&lt;&gt;0,+(Y26/X26)*100,0)</f>
        <v>47.83956279033837</v>
      </c>
      <c r="AA26" s="33">
        <f>+AA13+AA25</f>
        <v>68556298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26799893</v>
      </c>
      <c r="F35" s="20">
        <v>26799893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13399950</v>
      </c>
      <c r="Y35" s="20">
        <v>-13399950</v>
      </c>
      <c r="Z35" s="21">
        <v>-100</v>
      </c>
      <c r="AA35" s="22">
        <v>26799893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26799893</v>
      </c>
      <c r="F37" s="31">
        <f t="shared" si="3"/>
        <v>26799893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13399950</v>
      </c>
      <c r="Y37" s="31">
        <f t="shared" si="3"/>
        <v>-13399950</v>
      </c>
      <c r="Z37" s="32">
        <f>+IF(X37&lt;&gt;0,+(Y37/X37)*100,0)</f>
        <v>-100</v>
      </c>
      <c r="AA37" s="33">
        <f>SUM(AA29:AA36)</f>
        <v>26799893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32116204</v>
      </c>
      <c r="F39" s="20">
        <v>32116204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16058100</v>
      </c>
      <c r="Y39" s="20">
        <v>-16058100</v>
      </c>
      <c r="Z39" s="21">
        <v>-100</v>
      </c>
      <c r="AA39" s="22">
        <v>32116204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32116204</v>
      </c>
      <c r="F43" s="36">
        <f t="shared" si="4"/>
        <v>32116204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16058100</v>
      </c>
      <c r="Y43" s="36">
        <f t="shared" si="4"/>
        <v>-16058100</v>
      </c>
      <c r="Z43" s="37">
        <f>+IF(X43&lt;&gt;0,+(Y43/X43)*100,0)</f>
        <v>-100</v>
      </c>
      <c r="AA43" s="38">
        <f>SUM(AA39:AA42)</f>
        <v>32116204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58916097</v>
      </c>
      <c r="F44" s="31">
        <f t="shared" si="5"/>
        <v>58916097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29458050</v>
      </c>
      <c r="Y44" s="31">
        <f t="shared" si="5"/>
        <v>-29458050</v>
      </c>
      <c r="Z44" s="32">
        <f>+IF(X44&lt;&gt;0,+(Y44/X44)*100,0)</f>
        <v>-100</v>
      </c>
      <c r="AA44" s="33">
        <f>+AA37+AA43</f>
        <v>58916097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436779195</v>
      </c>
      <c r="D45" s="42">
        <f t="shared" si="6"/>
        <v>0</v>
      </c>
      <c r="E45" s="43">
        <f t="shared" si="6"/>
        <v>9640201</v>
      </c>
      <c r="F45" s="44">
        <f t="shared" si="6"/>
        <v>9640201</v>
      </c>
      <c r="G45" s="44">
        <f t="shared" si="6"/>
        <v>8540670</v>
      </c>
      <c r="H45" s="44">
        <f t="shared" si="6"/>
        <v>0</v>
      </c>
      <c r="I45" s="44">
        <f t="shared" si="6"/>
        <v>8163817</v>
      </c>
      <c r="J45" s="44">
        <f t="shared" si="6"/>
        <v>16704487</v>
      </c>
      <c r="K45" s="44">
        <f t="shared" si="6"/>
        <v>17352807</v>
      </c>
      <c r="L45" s="44">
        <f t="shared" si="6"/>
        <v>8142349</v>
      </c>
      <c r="M45" s="44">
        <f t="shared" si="6"/>
        <v>8476962</v>
      </c>
      <c r="N45" s="44">
        <f t="shared" si="6"/>
        <v>33972118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50676605</v>
      </c>
      <c r="X45" s="44">
        <f t="shared" si="6"/>
        <v>4820058</v>
      </c>
      <c r="Y45" s="44">
        <f t="shared" si="6"/>
        <v>45856547</v>
      </c>
      <c r="Z45" s="45">
        <f>+IF(X45&lt;&gt;0,+(Y45/X45)*100,0)</f>
        <v>951.36919514246506</v>
      </c>
      <c r="AA45" s="46">
        <f>+AA26-AA44</f>
        <v>9640201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-24730589</v>
      </c>
      <c r="D47" s="18"/>
      <c r="E47" s="19"/>
      <c r="F47" s="20"/>
      <c r="G47" s="20">
        <v>-73963</v>
      </c>
      <c r="H47" s="20"/>
      <c r="I47" s="20">
        <v>-204640</v>
      </c>
      <c r="J47" s="20">
        <v>-278603</v>
      </c>
      <c r="K47" s="20">
        <v>-364401</v>
      </c>
      <c r="L47" s="20">
        <v>-321105</v>
      </c>
      <c r="M47" s="20">
        <v>-21111</v>
      </c>
      <c r="N47" s="20">
        <v>-706617</v>
      </c>
      <c r="O47" s="20"/>
      <c r="P47" s="20"/>
      <c r="Q47" s="20"/>
      <c r="R47" s="20"/>
      <c r="S47" s="20"/>
      <c r="T47" s="20"/>
      <c r="U47" s="20"/>
      <c r="V47" s="20"/>
      <c r="W47" s="20">
        <v>-985220</v>
      </c>
      <c r="X47" s="20"/>
      <c r="Y47" s="20">
        <v>-985220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-24730589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-73963</v>
      </c>
      <c r="H50" s="52">
        <f t="shared" si="7"/>
        <v>0</v>
      </c>
      <c r="I50" s="52">
        <f t="shared" si="7"/>
        <v>-204640</v>
      </c>
      <c r="J50" s="52">
        <f t="shared" si="7"/>
        <v>-278603</v>
      </c>
      <c r="K50" s="52">
        <f t="shared" si="7"/>
        <v>-364401</v>
      </c>
      <c r="L50" s="52">
        <f t="shared" si="7"/>
        <v>-321105</v>
      </c>
      <c r="M50" s="52">
        <f t="shared" si="7"/>
        <v>-21111</v>
      </c>
      <c r="N50" s="52">
        <f t="shared" si="7"/>
        <v>-706617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-985220</v>
      </c>
      <c r="X50" s="52">
        <f t="shared" si="7"/>
        <v>0</v>
      </c>
      <c r="Y50" s="52">
        <f t="shared" si="7"/>
        <v>-985220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-1715905</v>
      </c>
      <c r="D6" s="18"/>
      <c r="E6" s="19">
        <v>-698128</v>
      </c>
      <c r="F6" s="20">
        <v>-698128</v>
      </c>
      <c r="G6" s="20"/>
      <c r="H6" s="20">
        <v>100539</v>
      </c>
      <c r="I6" s="20">
        <v>22516</v>
      </c>
      <c r="J6" s="20">
        <v>123055</v>
      </c>
      <c r="K6" s="20">
        <v>132121</v>
      </c>
      <c r="L6" s="20">
        <v>97920</v>
      </c>
      <c r="M6" s="20">
        <v>102957</v>
      </c>
      <c r="N6" s="20">
        <v>332998</v>
      </c>
      <c r="O6" s="20"/>
      <c r="P6" s="20"/>
      <c r="Q6" s="20"/>
      <c r="R6" s="20"/>
      <c r="S6" s="20"/>
      <c r="T6" s="20"/>
      <c r="U6" s="20"/>
      <c r="V6" s="20"/>
      <c r="W6" s="20">
        <v>456053</v>
      </c>
      <c r="X6" s="20">
        <v>-349068</v>
      </c>
      <c r="Y6" s="20">
        <v>805121</v>
      </c>
      <c r="Z6" s="21">
        <v>-230.64875611628679</v>
      </c>
      <c r="AA6" s="22">
        <v>-698128</v>
      </c>
    </row>
    <row r="7" spans="1:27" ht="13.5" x14ac:dyDescent="0.25">
      <c r="A7" s="23" t="s">
        <v>35</v>
      </c>
      <c r="B7" s="17" t="s">
        <v>32</v>
      </c>
      <c r="C7" s="18">
        <v>2809023</v>
      </c>
      <c r="D7" s="18"/>
      <c r="E7" s="19">
        <v>416836</v>
      </c>
      <c r="F7" s="20">
        <v>416836</v>
      </c>
      <c r="G7" s="20"/>
      <c r="H7" s="20">
        <v>2128832</v>
      </c>
      <c r="I7" s="20">
        <v>458800</v>
      </c>
      <c r="J7" s="20">
        <v>2587632</v>
      </c>
      <c r="K7" s="20">
        <v>292897</v>
      </c>
      <c r="L7" s="20">
        <v>339926</v>
      </c>
      <c r="M7" s="20">
        <v>382433</v>
      </c>
      <c r="N7" s="20">
        <v>1015256</v>
      </c>
      <c r="O7" s="20"/>
      <c r="P7" s="20"/>
      <c r="Q7" s="20"/>
      <c r="R7" s="20"/>
      <c r="S7" s="20"/>
      <c r="T7" s="20"/>
      <c r="U7" s="20"/>
      <c r="V7" s="20"/>
      <c r="W7" s="20">
        <v>3602888</v>
      </c>
      <c r="X7" s="20">
        <v>782009</v>
      </c>
      <c r="Y7" s="20">
        <v>2820879</v>
      </c>
      <c r="Z7" s="21">
        <v>360.72206330106178</v>
      </c>
      <c r="AA7" s="22">
        <v>416836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1093118</v>
      </c>
      <c r="D13" s="29">
        <f>SUM(D6:D12)</f>
        <v>0</v>
      </c>
      <c r="E13" s="30">
        <f t="shared" si="0"/>
        <v>-281292</v>
      </c>
      <c r="F13" s="31">
        <f t="shared" si="0"/>
        <v>-281292</v>
      </c>
      <c r="G13" s="31">
        <f t="shared" si="0"/>
        <v>0</v>
      </c>
      <c r="H13" s="31">
        <f t="shared" si="0"/>
        <v>2229371</v>
      </c>
      <c r="I13" s="31">
        <f t="shared" si="0"/>
        <v>481316</v>
      </c>
      <c r="J13" s="31">
        <f t="shared" si="0"/>
        <v>2710687</v>
      </c>
      <c r="K13" s="31">
        <f t="shared" si="0"/>
        <v>425018</v>
      </c>
      <c r="L13" s="31">
        <f t="shared" si="0"/>
        <v>437846</v>
      </c>
      <c r="M13" s="31">
        <f t="shared" si="0"/>
        <v>485390</v>
      </c>
      <c r="N13" s="31">
        <f t="shared" si="0"/>
        <v>1348254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4058941</v>
      </c>
      <c r="X13" s="31">
        <f t="shared" si="0"/>
        <v>432941</v>
      </c>
      <c r="Y13" s="31">
        <f t="shared" si="0"/>
        <v>3626000</v>
      </c>
      <c r="Z13" s="32">
        <f>+IF(X13&lt;&gt;0,+(Y13/X13)*100,0)</f>
        <v>837.52751529654142</v>
      </c>
      <c r="AA13" s="33">
        <f>SUM(AA6:AA12)</f>
        <v>-281292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1093118</v>
      </c>
      <c r="D26" s="29">
        <f>+D13+D25</f>
        <v>0</v>
      </c>
      <c r="E26" s="30">
        <f t="shared" si="2"/>
        <v>-281292</v>
      </c>
      <c r="F26" s="31">
        <f t="shared" si="2"/>
        <v>-281292</v>
      </c>
      <c r="G26" s="31">
        <f t="shared" si="2"/>
        <v>0</v>
      </c>
      <c r="H26" s="31">
        <f t="shared" si="2"/>
        <v>2229371</v>
      </c>
      <c r="I26" s="31">
        <f t="shared" si="2"/>
        <v>481316</v>
      </c>
      <c r="J26" s="31">
        <f t="shared" si="2"/>
        <v>2710687</v>
      </c>
      <c r="K26" s="31">
        <f t="shared" si="2"/>
        <v>425018</v>
      </c>
      <c r="L26" s="31">
        <f t="shared" si="2"/>
        <v>437846</v>
      </c>
      <c r="M26" s="31">
        <f t="shared" si="2"/>
        <v>485390</v>
      </c>
      <c r="N26" s="31">
        <f t="shared" si="2"/>
        <v>1348254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4058941</v>
      </c>
      <c r="X26" s="31">
        <f t="shared" si="2"/>
        <v>432941</v>
      </c>
      <c r="Y26" s="31">
        <f t="shared" si="2"/>
        <v>3626000</v>
      </c>
      <c r="Z26" s="32">
        <f>+IF(X26&lt;&gt;0,+(Y26/X26)*100,0)</f>
        <v>837.52751529654142</v>
      </c>
      <c r="AA26" s="33">
        <f>+AA13+AA25</f>
        <v>-281292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150000</v>
      </c>
      <c r="F32" s="20">
        <v>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74994</v>
      </c>
      <c r="Y32" s="20">
        <v>-74994</v>
      </c>
      <c r="Z32" s="21">
        <v>-100</v>
      </c>
      <c r="AA32" s="22">
        <v>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35442849</v>
      </c>
      <c r="D34" s="18"/>
      <c r="E34" s="19">
        <v>30165770</v>
      </c>
      <c r="F34" s="20">
        <v>30165770</v>
      </c>
      <c r="G34" s="20"/>
      <c r="H34" s="20">
        <v>35442849</v>
      </c>
      <c r="I34" s="20"/>
      <c r="J34" s="20">
        <v>35442849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35442849</v>
      </c>
      <c r="X34" s="20">
        <v>30165770</v>
      </c>
      <c r="Y34" s="20">
        <v>5277079</v>
      </c>
      <c r="Z34" s="21">
        <v>17.493599533510995</v>
      </c>
      <c r="AA34" s="22">
        <v>30165770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35442849</v>
      </c>
      <c r="D37" s="29">
        <f t="shared" ref="D37:Y37" si="3">SUM(D29:D36)</f>
        <v>0</v>
      </c>
      <c r="E37" s="30">
        <f t="shared" si="3"/>
        <v>30315770</v>
      </c>
      <c r="F37" s="31">
        <f t="shared" si="3"/>
        <v>30315770</v>
      </c>
      <c r="G37" s="31">
        <f t="shared" si="3"/>
        <v>0</v>
      </c>
      <c r="H37" s="31">
        <f t="shared" si="3"/>
        <v>35442849</v>
      </c>
      <c r="I37" s="31">
        <f t="shared" si="3"/>
        <v>0</v>
      </c>
      <c r="J37" s="31">
        <f t="shared" si="3"/>
        <v>35442849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35442849</v>
      </c>
      <c r="X37" s="31">
        <f t="shared" si="3"/>
        <v>30240764</v>
      </c>
      <c r="Y37" s="31">
        <f t="shared" si="3"/>
        <v>5202085</v>
      </c>
      <c r="Z37" s="32">
        <f>+IF(X37&lt;&gt;0,+(Y37/X37)*100,0)</f>
        <v>17.202227430497459</v>
      </c>
      <c r="AA37" s="33">
        <f>SUM(AA29:AA36)</f>
        <v>30315770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35442849</v>
      </c>
      <c r="D44" s="29">
        <f>+D37+D43</f>
        <v>0</v>
      </c>
      <c r="E44" s="30">
        <f t="shared" si="5"/>
        <v>30315770</v>
      </c>
      <c r="F44" s="31">
        <f t="shared" si="5"/>
        <v>30315770</v>
      </c>
      <c r="G44" s="31">
        <f t="shared" si="5"/>
        <v>0</v>
      </c>
      <c r="H44" s="31">
        <f t="shared" si="5"/>
        <v>35442849</v>
      </c>
      <c r="I44" s="31">
        <f t="shared" si="5"/>
        <v>0</v>
      </c>
      <c r="J44" s="31">
        <f t="shared" si="5"/>
        <v>35442849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35442849</v>
      </c>
      <c r="X44" s="31">
        <f t="shared" si="5"/>
        <v>30240764</v>
      </c>
      <c r="Y44" s="31">
        <f t="shared" si="5"/>
        <v>5202085</v>
      </c>
      <c r="Z44" s="32">
        <f>+IF(X44&lt;&gt;0,+(Y44/X44)*100,0)</f>
        <v>17.202227430497459</v>
      </c>
      <c r="AA44" s="33">
        <f>+AA37+AA43</f>
        <v>30315770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-34349731</v>
      </c>
      <c r="D45" s="42">
        <f t="shared" si="6"/>
        <v>0</v>
      </c>
      <c r="E45" s="43">
        <f t="shared" si="6"/>
        <v>-30597062</v>
      </c>
      <c r="F45" s="44">
        <f t="shared" si="6"/>
        <v>-30597062</v>
      </c>
      <c r="G45" s="44">
        <f t="shared" si="6"/>
        <v>0</v>
      </c>
      <c r="H45" s="44">
        <f t="shared" si="6"/>
        <v>-33213478</v>
      </c>
      <c r="I45" s="44">
        <f t="shared" si="6"/>
        <v>481316</v>
      </c>
      <c r="J45" s="44">
        <f t="shared" si="6"/>
        <v>-32732162</v>
      </c>
      <c r="K45" s="44">
        <f t="shared" si="6"/>
        <v>425018</v>
      </c>
      <c r="L45" s="44">
        <f t="shared" si="6"/>
        <v>437846</v>
      </c>
      <c r="M45" s="44">
        <f t="shared" si="6"/>
        <v>485390</v>
      </c>
      <c r="N45" s="44">
        <f t="shared" si="6"/>
        <v>1348254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-31383908</v>
      </c>
      <c r="X45" s="44">
        <f t="shared" si="6"/>
        <v>-29807823</v>
      </c>
      <c r="Y45" s="44">
        <f t="shared" si="6"/>
        <v>-1576085</v>
      </c>
      <c r="Z45" s="45">
        <f>+IF(X45&lt;&gt;0,+(Y45/X45)*100,0)</f>
        <v>5.2874877846664612</v>
      </c>
      <c r="AA45" s="46">
        <f>+AA26-AA44</f>
        <v>-30597062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-1578467</v>
      </c>
      <c r="F47" s="20">
        <v>-1578467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-789228</v>
      </c>
      <c r="Y47" s="20">
        <v>789228</v>
      </c>
      <c r="Z47" s="47">
        <v>-100</v>
      </c>
      <c r="AA47" s="22">
        <v>-1578467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-1578467</v>
      </c>
      <c r="F50" s="52">
        <f t="shared" si="7"/>
        <v>-1578467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-789228</v>
      </c>
      <c r="Y50" s="52">
        <f t="shared" si="7"/>
        <v>789228</v>
      </c>
      <c r="Z50" s="53">
        <f>+IF(X50&lt;&gt;0,+(Y50/X50)*100,0)</f>
        <v>-100</v>
      </c>
      <c r="AA50" s="54">
        <f>SUM(AA47:AA49)</f>
        <v>-1578467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668570</v>
      </c>
      <c r="D7" s="18"/>
      <c r="E7" s="19">
        <v>4785659</v>
      </c>
      <c r="F7" s="20">
        <v>4785659</v>
      </c>
      <c r="G7" s="20">
        <v>-114154539</v>
      </c>
      <c r="H7" s="20">
        <v>986214</v>
      </c>
      <c r="I7" s="20">
        <v>1295704</v>
      </c>
      <c r="J7" s="20">
        <v>-111872621</v>
      </c>
      <c r="K7" s="20">
        <v>1279243</v>
      </c>
      <c r="L7" s="20">
        <v>1475880</v>
      </c>
      <c r="M7" s="20">
        <v>1326191</v>
      </c>
      <c r="N7" s="20">
        <v>4081314</v>
      </c>
      <c r="O7" s="20"/>
      <c r="P7" s="20"/>
      <c r="Q7" s="20"/>
      <c r="R7" s="20"/>
      <c r="S7" s="20"/>
      <c r="T7" s="20"/>
      <c r="U7" s="20"/>
      <c r="V7" s="20"/>
      <c r="W7" s="20">
        <v>-107791307</v>
      </c>
      <c r="X7" s="20">
        <v>2392842</v>
      </c>
      <c r="Y7" s="20">
        <v>-110184149</v>
      </c>
      <c r="Z7" s="21">
        <v>-4604.7398449208094</v>
      </c>
      <c r="AA7" s="22">
        <v>4785659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668570</v>
      </c>
      <c r="D13" s="29">
        <f>SUM(D6:D12)</f>
        <v>0</v>
      </c>
      <c r="E13" s="30">
        <f t="shared" si="0"/>
        <v>4785659</v>
      </c>
      <c r="F13" s="31">
        <f t="shared" si="0"/>
        <v>4785659</v>
      </c>
      <c r="G13" s="31">
        <f t="shared" si="0"/>
        <v>-114154539</v>
      </c>
      <c r="H13" s="31">
        <f t="shared" si="0"/>
        <v>986214</v>
      </c>
      <c r="I13" s="31">
        <f t="shared" si="0"/>
        <v>1295704</v>
      </c>
      <c r="J13" s="31">
        <f t="shared" si="0"/>
        <v>-111872621</v>
      </c>
      <c r="K13" s="31">
        <f t="shared" si="0"/>
        <v>1279243</v>
      </c>
      <c r="L13" s="31">
        <f t="shared" si="0"/>
        <v>1475880</v>
      </c>
      <c r="M13" s="31">
        <f t="shared" si="0"/>
        <v>1326191</v>
      </c>
      <c r="N13" s="31">
        <f t="shared" si="0"/>
        <v>4081314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-107791307</v>
      </c>
      <c r="X13" s="31">
        <f t="shared" si="0"/>
        <v>2392842</v>
      </c>
      <c r="Y13" s="31">
        <f t="shared" si="0"/>
        <v>-110184149</v>
      </c>
      <c r="Z13" s="32">
        <f>+IF(X13&lt;&gt;0,+(Y13/X13)*100,0)</f>
        <v>-4604.7398449208094</v>
      </c>
      <c r="AA13" s="33">
        <f>SUM(AA6:AA12)</f>
        <v>4785659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14856887</v>
      </c>
      <c r="D17" s="18"/>
      <c r="E17" s="19">
        <v>48390371</v>
      </c>
      <c r="F17" s="20">
        <v>48390371</v>
      </c>
      <c r="G17" s="24">
        <v>15557421</v>
      </c>
      <c r="H17" s="24">
        <v>-700535</v>
      </c>
      <c r="I17" s="24"/>
      <c r="J17" s="20">
        <v>14856886</v>
      </c>
      <c r="K17" s="24">
        <v>-256146</v>
      </c>
      <c r="L17" s="24"/>
      <c r="M17" s="20"/>
      <c r="N17" s="24">
        <v>-256146</v>
      </c>
      <c r="O17" s="24"/>
      <c r="P17" s="24"/>
      <c r="Q17" s="20"/>
      <c r="R17" s="24"/>
      <c r="S17" s="24"/>
      <c r="T17" s="20"/>
      <c r="U17" s="24"/>
      <c r="V17" s="24"/>
      <c r="W17" s="24">
        <v>14600740</v>
      </c>
      <c r="X17" s="20">
        <v>24195192</v>
      </c>
      <c r="Y17" s="24">
        <v>-9594452</v>
      </c>
      <c r="Z17" s="25">
        <v>-39.65437430709374</v>
      </c>
      <c r="AA17" s="26">
        <v>48390371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14856887</v>
      </c>
      <c r="D25" s="29">
        <f t="shared" ref="D25:Y25" si="1">SUM(D15:D24)</f>
        <v>0</v>
      </c>
      <c r="E25" s="35">
        <f t="shared" si="1"/>
        <v>48390371</v>
      </c>
      <c r="F25" s="36">
        <f t="shared" si="1"/>
        <v>48390371</v>
      </c>
      <c r="G25" s="36">
        <f t="shared" si="1"/>
        <v>15557421</v>
      </c>
      <c r="H25" s="36">
        <f t="shared" si="1"/>
        <v>-700535</v>
      </c>
      <c r="I25" s="36">
        <f t="shared" si="1"/>
        <v>0</v>
      </c>
      <c r="J25" s="36">
        <f t="shared" si="1"/>
        <v>14856886</v>
      </c>
      <c r="K25" s="36">
        <f t="shared" si="1"/>
        <v>-256146</v>
      </c>
      <c r="L25" s="36">
        <f t="shared" si="1"/>
        <v>0</v>
      </c>
      <c r="M25" s="36">
        <f t="shared" si="1"/>
        <v>0</v>
      </c>
      <c r="N25" s="36">
        <f t="shared" si="1"/>
        <v>-256146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14600740</v>
      </c>
      <c r="X25" s="36">
        <f t="shared" si="1"/>
        <v>24195192</v>
      </c>
      <c r="Y25" s="36">
        <f t="shared" si="1"/>
        <v>-9594452</v>
      </c>
      <c r="Z25" s="37">
        <f>+IF(X25&lt;&gt;0,+(Y25/X25)*100,0)</f>
        <v>-39.65437430709374</v>
      </c>
      <c r="AA25" s="38">
        <f>SUM(AA15:AA24)</f>
        <v>48390371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15525457</v>
      </c>
      <c r="D26" s="29">
        <f>+D13+D25</f>
        <v>0</v>
      </c>
      <c r="E26" s="30">
        <f t="shared" si="2"/>
        <v>53176030</v>
      </c>
      <c r="F26" s="31">
        <f t="shared" si="2"/>
        <v>53176030</v>
      </c>
      <c r="G26" s="31">
        <f t="shared" si="2"/>
        <v>-98597118</v>
      </c>
      <c r="H26" s="31">
        <f t="shared" si="2"/>
        <v>285679</v>
      </c>
      <c r="I26" s="31">
        <f t="shared" si="2"/>
        <v>1295704</v>
      </c>
      <c r="J26" s="31">
        <f t="shared" si="2"/>
        <v>-97015735</v>
      </c>
      <c r="K26" s="31">
        <f t="shared" si="2"/>
        <v>1023097</v>
      </c>
      <c r="L26" s="31">
        <f t="shared" si="2"/>
        <v>1475880</v>
      </c>
      <c r="M26" s="31">
        <f t="shared" si="2"/>
        <v>1326191</v>
      </c>
      <c r="N26" s="31">
        <f t="shared" si="2"/>
        <v>3825168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-93190567</v>
      </c>
      <c r="X26" s="31">
        <f t="shared" si="2"/>
        <v>26588034</v>
      </c>
      <c r="Y26" s="31">
        <f t="shared" si="2"/>
        <v>-119778601</v>
      </c>
      <c r="Z26" s="32">
        <f>+IF(X26&lt;&gt;0,+(Y26/X26)*100,0)</f>
        <v>-450.49814890412733</v>
      </c>
      <c r="AA26" s="33">
        <f>+AA13+AA25</f>
        <v>53176030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-149957</v>
      </c>
      <c r="J33" s="20">
        <v>-149957</v>
      </c>
      <c r="K33" s="20">
        <v>-372039</v>
      </c>
      <c r="L33" s="20"/>
      <c r="M33" s="20">
        <v>-239025</v>
      </c>
      <c r="N33" s="20">
        <v>-611064</v>
      </c>
      <c r="O33" s="20"/>
      <c r="P33" s="20"/>
      <c r="Q33" s="20"/>
      <c r="R33" s="20"/>
      <c r="S33" s="20"/>
      <c r="T33" s="20"/>
      <c r="U33" s="20"/>
      <c r="V33" s="20"/>
      <c r="W33" s="20">
        <v>-761021</v>
      </c>
      <c r="X33" s="20"/>
      <c r="Y33" s="20">
        <v>-761021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7070432</v>
      </c>
      <c r="D35" s="18"/>
      <c r="E35" s="19"/>
      <c r="F35" s="20"/>
      <c r="G35" s="20">
        <v>7224240</v>
      </c>
      <c r="H35" s="20">
        <v>152679</v>
      </c>
      <c r="I35" s="20">
        <v>151920</v>
      </c>
      <c r="J35" s="20">
        <v>7528839</v>
      </c>
      <c r="K35" s="20">
        <v>147640</v>
      </c>
      <c r="L35" s="20">
        <v>153130</v>
      </c>
      <c r="M35" s="20">
        <v>151993</v>
      </c>
      <c r="N35" s="20">
        <v>452763</v>
      </c>
      <c r="O35" s="20"/>
      <c r="P35" s="20"/>
      <c r="Q35" s="20"/>
      <c r="R35" s="20"/>
      <c r="S35" s="20"/>
      <c r="T35" s="20"/>
      <c r="U35" s="20"/>
      <c r="V35" s="20"/>
      <c r="W35" s="20">
        <v>7981602</v>
      </c>
      <c r="X35" s="20"/>
      <c r="Y35" s="20">
        <v>7981602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7070432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7224240</v>
      </c>
      <c r="H37" s="31">
        <f t="shared" si="3"/>
        <v>152679</v>
      </c>
      <c r="I37" s="31">
        <f t="shared" si="3"/>
        <v>1963</v>
      </c>
      <c r="J37" s="31">
        <f t="shared" si="3"/>
        <v>7378882</v>
      </c>
      <c r="K37" s="31">
        <f t="shared" si="3"/>
        <v>-224399</v>
      </c>
      <c r="L37" s="31">
        <f t="shared" si="3"/>
        <v>153130</v>
      </c>
      <c r="M37" s="31">
        <f t="shared" si="3"/>
        <v>-87032</v>
      </c>
      <c r="N37" s="31">
        <f t="shared" si="3"/>
        <v>-158301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7220581</v>
      </c>
      <c r="X37" s="31">
        <f t="shared" si="3"/>
        <v>0</v>
      </c>
      <c r="Y37" s="31">
        <f t="shared" si="3"/>
        <v>7220581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7070432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7224240</v>
      </c>
      <c r="H44" s="31">
        <f t="shared" si="5"/>
        <v>152679</v>
      </c>
      <c r="I44" s="31">
        <f t="shared" si="5"/>
        <v>1963</v>
      </c>
      <c r="J44" s="31">
        <f t="shared" si="5"/>
        <v>7378882</v>
      </c>
      <c r="K44" s="31">
        <f t="shared" si="5"/>
        <v>-224399</v>
      </c>
      <c r="L44" s="31">
        <f t="shared" si="5"/>
        <v>153130</v>
      </c>
      <c r="M44" s="31">
        <f t="shared" si="5"/>
        <v>-87032</v>
      </c>
      <c r="N44" s="31">
        <f t="shared" si="5"/>
        <v>-158301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7220581</v>
      </c>
      <c r="X44" s="31">
        <f t="shared" si="5"/>
        <v>0</v>
      </c>
      <c r="Y44" s="31">
        <f t="shared" si="5"/>
        <v>7220581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8455025</v>
      </c>
      <c r="D45" s="42">
        <f t="shared" si="6"/>
        <v>0</v>
      </c>
      <c r="E45" s="43">
        <f t="shared" si="6"/>
        <v>53176030</v>
      </c>
      <c r="F45" s="44">
        <f t="shared" si="6"/>
        <v>53176030</v>
      </c>
      <c r="G45" s="44">
        <f t="shared" si="6"/>
        <v>-105821358</v>
      </c>
      <c r="H45" s="44">
        <f t="shared" si="6"/>
        <v>133000</v>
      </c>
      <c r="I45" s="44">
        <f t="shared" si="6"/>
        <v>1293741</v>
      </c>
      <c r="J45" s="44">
        <f t="shared" si="6"/>
        <v>-104394617</v>
      </c>
      <c r="K45" s="44">
        <f t="shared" si="6"/>
        <v>1247496</v>
      </c>
      <c r="L45" s="44">
        <f t="shared" si="6"/>
        <v>1322750</v>
      </c>
      <c r="M45" s="44">
        <f t="shared" si="6"/>
        <v>1413223</v>
      </c>
      <c r="N45" s="44">
        <f t="shared" si="6"/>
        <v>3983469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-100411148</v>
      </c>
      <c r="X45" s="44">
        <f t="shared" si="6"/>
        <v>26588034</v>
      </c>
      <c r="Y45" s="44">
        <f t="shared" si="6"/>
        <v>-126999182</v>
      </c>
      <c r="Z45" s="45">
        <f>+IF(X45&lt;&gt;0,+(Y45/X45)*100,0)</f>
        <v>-477.65540693982859</v>
      </c>
      <c r="AA45" s="46">
        <f>+AA26-AA44</f>
        <v>53176030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35840226</v>
      </c>
      <c r="D47" s="18"/>
      <c r="E47" s="19">
        <v>1192465450</v>
      </c>
      <c r="F47" s="20">
        <v>1192465450</v>
      </c>
      <c r="G47" s="20">
        <v>-81682528</v>
      </c>
      <c r="H47" s="20">
        <v>-2121425</v>
      </c>
      <c r="I47" s="20">
        <v>-2661702</v>
      </c>
      <c r="J47" s="20">
        <v>-86465655</v>
      </c>
      <c r="K47" s="20">
        <v>-3019205</v>
      </c>
      <c r="L47" s="20">
        <v>-2002836</v>
      </c>
      <c r="M47" s="20">
        <v>-3015606</v>
      </c>
      <c r="N47" s="20">
        <v>-8037647</v>
      </c>
      <c r="O47" s="20"/>
      <c r="P47" s="20"/>
      <c r="Q47" s="20"/>
      <c r="R47" s="20"/>
      <c r="S47" s="20"/>
      <c r="T47" s="20"/>
      <c r="U47" s="20"/>
      <c r="V47" s="20"/>
      <c r="W47" s="20">
        <v>-94503302</v>
      </c>
      <c r="X47" s="20">
        <v>596232714</v>
      </c>
      <c r="Y47" s="20">
        <v>-690736016</v>
      </c>
      <c r="Z47" s="47">
        <v>-115.8500699107899</v>
      </c>
      <c r="AA47" s="22">
        <v>1192465450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35840226</v>
      </c>
      <c r="D50" s="50">
        <f t="shared" ref="D50:Y50" si="7">SUM(D47:D49)</f>
        <v>0</v>
      </c>
      <c r="E50" s="51">
        <f t="shared" si="7"/>
        <v>1192465450</v>
      </c>
      <c r="F50" s="52">
        <f t="shared" si="7"/>
        <v>1192465450</v>
      </c>
      <c r="G50" s="52">
        <f t="shared" si="7"/>
        <v>-81682528</v>
      </c>
      <c r="H50" s="52">
        <f t="shared" si="7"/>
        <v>-2121425</v>
      </c>
      <c r="I50" s="52">
        <f t="shared" si="7"/>
        <v>-2661702</v>
      </c>
      <c r="J50" s="52">
        <f t="shared" si="7"/>
        <v>-86465655</v>
      </c>
      <c r="K50" s="52">
        <f t="shared" si="7"/>
        <v>-3019205</v>
      </c>
      <c r="L50" s="52">
        <f t="shared" si="7"/>
        <v>-2002836</v>
      </c>
      <c r="M50" s="52">
        <f t="shared" si="7"/>
        <v>-3015606</v>
      </c>
      <c r="N50" s="52">
        <f t="shared" si="7"/>
        <v>-8037647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-94503302</v>
      </c>
      <c r="X50" s="52">
        <f t="shared" si="7"/>
        <v>596232714</v>
      </c>
      <c r="Y50" s="52">
        <f t="shared" si="7"/>
        <v>-690736016</v>
      </c>
      <c r="Z50" s="53">
        <f>+IF(X50&lt;&gt;0,+(Y50/X50)*100,0)</f>
        <v>-115.8500699107899</v>
      </c>
      <c r="AA50" s="54">
        <f>SUM(AA47:AA49)</f>
        <v>1192465450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24470285</v>
      </c>
      <c r="D7" s="18"/>
      <c r="E7" s="19">
        <v>43008891</v>
      </c>
      <c r="F7" s="20">
        <v>43008891</v>
      </c>
      <c r="G7" s="20"/>
      <c r="H7" s="20">
        <v>-41651610</v>
      </c>
      <c r="I7" s="20">
        <v>68943552</v>
      </c>
      <c r="J7" s="20">
        <v>27291942</v>
      </c>
      <c r="K7" s="20">
        <v>849136</v>
      </c>
      <c r="L7" s="20">
        <v>790808</v>
      </c>
      <c r="M7" s="20">
        <v>908044</v>
      </c>
      <c r="N7" s="20">
        <v>2547988</v>
      </c>
      <c r="O7" s="20"/>
      <c r="P7" s="20"/>
      <c r="Q7" s="20"/>
      <c r="R7" s="20"/>
      <c r="S7" s="20"/>
      <c r="T7" s="20"/>
      <c r="U7" s="20"/>
      <c r="V7" s="20"/>
      <c r="W7" s="20">
        <v>29839930</v>
      </c>
      <c r="X7" s="20">
        <v>21504450</v>
      </c>
      <c r="Y7" s="20">
        <v>8335480</v>
      </c>
      <c r="Z7" s="21">
        <v>38.761651658145176</v>
      </c>
      <c r="AA7" s="22">
        <v>43008891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24470285</v>
      </c>
      <c r="D13" s="29">
        <f>SUM(D6:D12)</f>
        <v>0</v>
      </c>
      <c r="E13" s="30">
        <f t="shared" si="0"/>
        <v>43008891</v>
      </c>
      <c r="F13" s="31">
        <f t="shared" si="0"/>
        <v>43008891</v>
      </c>
      <c r="G13" s="31">
        <f t="shared" si="0"/>
        <v>0</v>
      </c>
      <c r="H13" s="31">
        <f t="shared" si="0"/>
        <v>-41651610</v>
      </c>
      <c r="I13" s="31">
        <f t="shared" si="0"/>
        <v>68943552</v>
      </c>
      <c r="J13" s="31">
        <f t="shared" si="0"/>
        <v>27291942</v>
      </c>
      <c r="K13" s="31">
        <f t="shared" si="0"/>
        <v>849136</v>
      </c>
      <c r="L13" s="31">
        <f t="shared" si="0"/>
        <v>790808</v>
      </c>
      <c r="M13" s="31">
        <f t="shared" si="0"/>
        <v>908044</v>
      </c>
      <c r="N13" s="31">
        <f t="shared" si="0"/>
        <v>2547988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29839930</v>
      </c>
      <c r="X13" s="31">
        <f t="shared" si="0"/>
        <v>21504450</v>
      </c>
      <c r="Y13" s="31">
        <f t="shared" si="0"/>
        <v>8335480</v>
      </c>
      <c r="Z13" s="32">
        <f>+IF(X13&lt;&gt;0,+(Y13/X13)*100,0)</f>
        <v>38.761651658145176</v>
      </c>
      <c r="AA13" s="33">
        <f>SUM(AA6:AA12)</f>
        <v>43008891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43488748</v>
      </c>
      <c r="D17" s="18"/>
      <c r="E17" s="19">
        <v>-59661138</v>
      </c>
      <c r="F17" s="20">
        <v>-59661138</v>
      </c>
      <c r="G17" s="24"/>
      <c r="H17" s="24">
        <v>-92817</v>
      </c>
      <c r="I17" s="24">
        <v>43581565</v>
      </c>
      <c r="J17" s="20">
        <v>43488748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43488748</v>
      </c>
      <c r="X17" s="20">
        <v>-29830560</v>
      </c>
      <c r="Y17" s="24">
        <v>73319308</v>
      </c>
      <c r="Z17" s="25">
        <v>-245.78589205164101</v>
      </c>
      <c r="AA17" s="26">
        <v>-59661138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953000</v>
      </c>
      <c r="D20" s="18"/>
      <c r="E20" s="19">
        <v>1039704</v>
      </c>
      <c r="F20" s="20">
        <v>1039704</v>
      </c>
      <c r="G20" s="20"/>
      <c r="H20" s="20"/>
      <c r="I20" s="20">
        <v>953000</v>
      </c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519852</v>
      </c>
      <c r="Y20" s="20">
        <v>433148</v>
      </c>
      <c r="Z20" s="21">
        <v>83.321406861953022</v>
      </c>
      <c r="AA20" s="22">
        <v>1039704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44441748</v>
      </c>
      <c r="D25" s="29">
        <f t="shared" ref="D25:Y25" si="1">SUM(D15:D24)</f>
        <v>0</v>
      </c>
      <c r="E25" s="35">
        <f t="shared" si="1"/>
        <v>-58621434</v>
      </c>
      <c r="F25" s="36">
        <f t="shared" si="1"/>
        <v>-58621434</v>
      </c>
      <c r="G25" s="36">
        <f t="shared" si="1"/>
        <v>0</v>
      </c>
      <c r="H25" s="36">
        <f t="shared" si="1"/>
        <v>-92817</v>
      </c>
      <c r="I25" s="36">
        <f t="shared" si="1"/>
        <v>44534565</v>
      </c>
      <c r="J25" s="36">
        <f t="shared" si="1"/>
        <v>44441748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44441748</v>
      </c>
      <c r="X25" s="36">
        <f t="shared" si="1"/>
        <v>-29310708</v>
      </c>
      <c r="Y25" s="36">
        <f t="shared" si="1"/>
        <v>73752456</v>
      </c>
      <c r="Z25" s="37">
        <f>+IF(X25&lt;&gt;0,+(Y25/X25)*100,0)</f>
        <v>-251.6229085970902</v>
      </c>
      <c r="AA25" s="38">
        <f>SUM(AA15:AA24)</f>
        <v>-58621434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68912033</v>
      </c>
      <c r="D26" s="29">
        <f>+D13+D25</f>
        <v>0</v>
      </c>
      <c r="E26" s="30">
        <f t="shared" si="2"/>
        <v>-15612543</v>
      </c>
      <c r="F26" s="31">
        <f t="shared" si="2"/>
        <v>-15612543</v>
      </c>
      <c r="G26" s="31">
        <f t="shared" si="2"/>
        <v>0</v>
      </c>
      <c r="H26" s="31">
        <f t="shared" si="2"/>
        <v>-41744427</v>
      </c>
      <c r="I26" s="31">
        <f t="shared" si="2"/>
        <v>113478117</v>
      </c>
      <c r="J26" s="31">
        <f t="shared" si="2"/>
        <v>71733690</v>
      </c>
      <c r="K26" s="31">
        <f t="shared" si="2"/>
        <v>849136</v>
      </c>
      <c r="L26" s="31">
        <f t="shared" si="2"/>
        <v>790808</v>
      </c>
      <c r="M26" s="31">
        <f t="shared" si="2"/>
        <v>908044</v>
      </c>
      <c r="N26" s="31">
        <f t="shared" si="2"/>
        <v>2547988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74281678</v>
      </c>
      <c r="X26" s="31">
        <f t="shared" si="2"/>
        <v>-7806258</v>
      </c>
      <c r="Y26" s="31">
        <f t="shared" si="2"/>
        <v>82087936</v>
      </c>
      <c r="Z26" s="32">
        <f>+IF(X26&lt;&gt;0,+(Y26/X26)*100,0)</f>
        <v>-1051.5657566019468</v>
      </c>
      <c r="AA26" s="33">
        <f>+AA13+AA25</f>
        <v>-15612543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2751071</v>
      </c>
      <c r="D35" s="18"/>
      <c r="E35" s="19">
        <v>2075894</v>
      </c>
      <c r="F35" s="20">
        <v>2075894</v>
      </c>
      <c r="G35" s="20"/>
      <c r="H35" s="20">
        <v>125145</v>
      </c>
      <c r="I35" s="20">
        <v>2993663</v>
      </c>
      <c r="J35" s="20">
        <v>3118808</v>
      </c>
      <c r="K35" s="20">
        <v>110653</v>
      </c>
      <c r="L35" s="20">
        <v>103050</v>
      </c>
      <c r="M35" s="20">
        <v>118392</v>
      </c>
      <c r="N35" s="20">
        <v>332095</v>
      </c>
      <c r="O35" s="20"/>
      <c r="P35" s="20"/>
      <c r="Q35" s="20"/>
      <c r="R35" s="20"/>
      <c r="S35" s="20"/>
      <c r="T35" s="20"/>
      <c r="U35" s="20"/>
      <c r="V35" s="20"/>
      <c r="W35" s="20">
        <v>3450903</v>
      </c>
      <c r="X35" s="20">
        <v>1037946</v>
      </c>
      <c r="Y35" s="20">
        <v>2412957</v>
      </c>
      <c r="Z35" s="21">
        <v>232.4742327635542</v>
      </c>
      <c r="AA35" s="22">
        <v>2075894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2751071</v>
      </c>
      <c r="D37" s="29">
        <f t="shared" ref="D37:Y37" si="3">SUM(D29:D36)</f>
        <v>0</v>
      </c>
      <c r="E37" s="30">
        <f t="shared" si="3"/>
        <v>2075894</v>
      </c>
      <c r="F37" s="31">
        <f t="shared" si="3"/>
        <v>2075894</v>
      </c>
      <c r="G37" s="31">
        <f t="shared" si="3"/>
        <v>0</v>
      </c>
      <c r="H37" s="31">
        <f t="shared" si="3"/>
        <v>125145</v>
      </c>
      <c r="I37" s="31">
        <f t="shared" si="3"/>
        <v>2993663</v>
      </c>
      <c r="J37" s="31">
        <f t="shared" si="3"/>
        <v>3118808</v>
      </c>
      <c r="K37" s="31">
        <f t="shared" si="3"/>
        <v>110653</v>
      </c>
      <c r="L37" s="31">
        <f t="shared" si="3"/>
        <v>103050</v>
      </c>
      <c r="M37" s="31">
        <f t="shared" si="3"/>
        <v>118392</v>
      </c>
      <c r="N37" s="31">
        <f t="shared" si="3"/>
        <v>332095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3450903</v>
      </c>
      <c r="X37" s="31">
        <f t="shared" si="3"/>
        <v>1037946</v>
      </c>
      <c r="Y37" s="31">
        <f t="shared" si="3"/>
        <v>2412957</v>
      </c>
      <c r="Z37" s="32">
        <f>+IF(X37&lt;&gt;0,+(Y37/X37)*100,0)</f>
        <v>232.4742327635542</v>
      </c>
      <c r="AA37" s="33">
        <f>SUM(AA29:AA36)</f>
        <v>2075894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2751071</v>
      </c>
      <c r="D44" s="29">
        <f>+D37+D43</f>
        <v>0</v>
      </c>
      <c r="E44" s="30">
        <f t="shared" si="5"/>
        <v>2075894</v>
      </c>
      <c r="F44" s="31">
        <f t="shared" si="5"/>
        <v>2075894</v>
      </c>
      <c r="G44" s="31">
        <f t="shared" si="5"/>
        <v>0</v>
      </c>
      <c r="H44" s="31">
        <f t="shared" si="5"/>
        <v>125145</v>
      </c>
      <c r="I44" s="31">
        <f t="shared" si="5"/>
        <v>2993663</v>
      </c>
      <c r="J44" s="31">
        <f t="shared" si="5"/>
        <v>3118808</v>
      </c>
      <c r="K44" s="31">
        <f t="shared" si="5"/>
        <v>110653</v>
      </c>
      <c r="L44" s="31">
        <f t="shared" si="5"/>
        <v>103050</v>
      </c>
      <c r="M44" s="31">
        <f t="shared" si="5"/>
        <v>118392</v>
      </c>
      <c r="N44" s="31">
        <f t="shared" si="5"/>
        <v>332095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3450903</v>
      </c>
      <c r="X44" s="31">
        <f t="shared" si="5"/>
        <v>1037946</v>
      </c>
      <c r="Y44" s="31">
        <f t="shared" si="5"/>
        <v>2412957</v>
      </c>
      <c r="Z44" s="32">
        <f>+IF(X44&lt;&gt;0,+(Y44/X44)*100,0)</f>
        <v>232.4742327635542</v>
      </c>
      <c r="AA44" s="33">
        <f>+AA37+AA43</f>
        <v>2075894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66160962</v>
      </c>
      <c r="D45" s="42">
        <f t="shared" si="6"/>
        <v>0</v>
      </c>
      <c r="E45" s="43">
        <f t="shared" si="6"/>
        <v>-17688437</v>
      </c>
      <c r="F45" s="44">
        <f t="shared" si="6"/>
        <v>-17688437</v>
      </c>
      <c r="G45" s="44">
        <f t="shared" si="6"/>
        <v>0</v>
      </c>
      <c r="H45" s="44">
        <f t="shared" si="6"/>
        <v>-41869572</v>
      </c>
      <c r="I45" s="44">
        <f t="shared" si="6"/>
        <v>110484454</v>
      </c>
      <c r="J45" s="44">
        <f t="shared" si="6"/>
        <v>68614882</v>
      </c>
      <c r="K45" s="44">
        <f t="shared" si="6"/>
        <v>738483</v>
      </c>
      <c r="L45" s="44">
        <f t="shared" si="6"/>
        <v>687758</v>
      </c>
      <c r="M45" s="44">
        <f t="shared" si="6"/>
        <v>789652</v>
      </c>
      <c r="N45" s="44">
        <f t="shared" si="6"/>
        <v>2215893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70830775</v>
      </c>
      <c r="X45" s="44">
        <f t="shared" si="6"/>
        <v>-8844204</v>
      </c>
      <c r="Y45" s="44">
        <f t="shared" si="6"/>
        <v>79674979</v>
      </c>
      <c r="Z45" s="45">
        <f>+IF(X45&lt;&gt;0,+(Y45/X45)*100,0)</f>
        <v>-900.87224356199829</v>
      </c>
      <c r="AA45" s="46">
        <f>+AA26-AA44</f>
        <v>-17688437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26034408</v>
      </c>
      <c r="D47" s="18"/>
      <c r="E47" s="19"/>
      <c r="F47" s="20"/>
      <c r="G47" s="20"/>
      <c r="H47" s="20">
        <v>7896553</v>
      </c>
      <c r="I47" s="20">
        <v>26037177</v>
      </c>
      <c r="J47" s="20">
        <v>33933730</v>
      </c>
      <c r="K47" s="20">
        <v>620781</v>
      </c>
      <c r="L47" s="20">
        <v>541390</v>
      </c>
      <c r="M47" s="20">
        <v>588156</v>
      </c>
      <c r="N47" s="20">
        <v>1750327</v>
      </c>
      <c r="O47" s="20"/>
      <c r="P47" s="20"/>
      <c r="Q47" s="20"/>
      <c r="R47" s="20"/>
      <c r="S47" s="20"/>
      <c r="T47" s="20"/>
      <c r="U47" s="20"/>
      <c r="V47" s="20"/>
      <c r="W47" s="20">
        <v>35684057</v>
      </c>
      <c r="X47" s="20"/>
      <c r="Y47" s="20">
        <v>35684057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26034408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7896553</v>
      </c>
      <c r="I50" s="52">
        <f t="shared" si="7"/>
        <v>26037177</v>
      </c>
      <c r="J50" s="52">
        <f t="shared" si="7"/>
        <v>33933730</v>
      </c>
      <c r="K50" s="52">
        <f t="shared" si="7"/>
        <v>620781</v>
      </c>
      <c r="L50" s="52">
        <f t="shared" si="7"/>
        <v>541390</v>
      </c>
      <c r="M50" s="52">
        <f t="shared" si="7"/>
        <v>588156</v>
      </c>
      <c r="N50" s="52">
        <f t="shared" si="7"/>
        <v>1750327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35684057</v>
      </c>
      <c r="X50" s="52">
        <f t="shared" si="7"/>
        <v>0</v>
      </c>
      <c r="Y50" s="52">
        <f t="shared" si="7"/>
        <v>35684057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165297401</v>
      </c>
      <c r="D6" s="18"/>
      <c r="E6" s="19">
        <v>50467871</v>
      </c>
      <c r="F6" s="20">
        <v>50467871</v>
      </c>
      <c r="G6" s="20">
        <v>167989051</v>
      </c>
      <c r="H6" s="20">
        <v>2942517</v>
      </c>
      <c r="I6" s="20">
        <v>2035356</v>
      </c>
      <c r="J6" s="20">
        <v>172966924</v>
      </c>
      <c r="K6" s="20">
        <v>2638437</v>
      </c>
      <c r="L6" s="20">
        <v>2666572</v>
      </c>
      <c r="M6" s="20">
        <v>1769145</v>
      </c>
      <c r="N6" s="20">
        <v>7074154</v>
      </c>
      <c r="O6" s="20"/>
      <c r="P6" s="20"/>
      <c r="Q6" s="20"/>
      <c r="R6" s="20"/>
      <c r="S6" s="20"/>
      <c r="T6" s="20"/>
      <c r="U6" s="20"/>
      <c r="V6" s="20"/>
      <c r="W6" s="20">
        <v>180041078</v>
      </c>
      <c r="X6" s="20">
        <v>36300471</v>
      </c>
      <c r="Y6" s="20">
        <v>143740607</v>
      </c>
      <c r="Z6" s="21">
        <v>395.97449575792007</v>
      </c>
      <c r="AA6" s="22">
        <v>50467871</v>
      </c>
    </row>
    <row r="7" spans="1:27" ht="13.5" x14ac:dyDescent="0.25">
      <c r="A7" s="23" t="s">
        <v>35</v>
      </c>
      <c r="B7" s="17" t="s">
        <v>32</v>
      </c>
      <c r="C7" s="18">
        <v>147854030</v>
      </c>
      <c r="D7" s="18"/>
      <c r="E7" s="19">
        <v>-11584046</v>
      </c>
      <c r="F7" s="20">
        <v>-11584046</v>
      </c>
      <c r="G7" s="20">
        <v>149779830</v>
      </c>
      <c r="H7" s="20">
        <v>1526304</v>
      </c>
      <c r="I7" s="20">
        <v>2039409</v>
      </c>
      <c r="J7" s="20">
        <v>153345543</v>
      </c>
      <c r="K7" s="20">
        <v>1682013</v>
      </c>
      <c r="L7" s="20">
        <v>1796471</v>
      </c>
      <c r="M7" s="20">
        <v>2583892</v>
      </c>
      <c r="N7" s="20">
        <v>6062376</v>
      </c>
      <c r="O7" s="20"/>
      <c r="P7" s="20"/>
      <c r="Q7" s="20"/>
      <c r="R7" s="20"/>
      <c r="S7" s="20"/>
      <c r="T7" s="20"/>
      <c r="U7" s="20"/>
      <c r="V7" s="20"/>
      <c r="W7" s="20">
        <v>159407919</v>
      </c>
      <c r="X7" s="20">
        <v>-5792022</v>
      </c>
      <c r="Y7" s="20">
        <v>165199941</v>
      </c>
      <c r="Z7" s="21">
        <v>-2852.1980924796212</v>
      </c>
      <c r="AA7" s="22">
        <v>-11584046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-14551679</v>
      </c>
      <c r="D10" s="18"/>
      <c r="E10" s="19">
        <v>-8395850</v>
      </c>
      <c r="F10" s="20">
        <v>-8395850</v>
      </c>
      <c r="G10" s="20">
        <v>-14708952</v>
      </c>
      <c r="H10" s="20">
        <v>-505075</v>
      </c>
      <c r="I10" s="20">
        <v>-292093</v>
      </c>
      <c r="J10" s="20">
        <v>-15506120</v>
      </c>
      <c r="K10" s="20">
        <v>-358268</v>
      </c>
      <c r="L10" s="20">
        <v>-165052</v>
      </c>
      <c r="M10" s="20">
        <v>-63945</v>
      </c>
      <c r="N10" s="20">
        <v>-587265</v>
      </c>
      <c r="O10" s="20"/>
      <c r="P10" s="20"/>
      <c r="Q10" s="20"/>
      <c r="R10" s="20"/>
      <c r="S10" s="20"/>
      <c r="T10" s="20"/>
      <c r="U10" s="20"/>
      <c r="V10" s="20"/>
      <c r="W10" s="20">
        <v>-16093385</v>
      </c>
      <c r="X10" s="20">
        <v>-4197936</v>
      </c>
      <c r="Y10" s="20">
        <v>-11895449</v>
      </c>
      <c r="Z10" s="21">
        <v>283.36422946895811</v>
      </c>
      <c r="AA10" s="22">
        <v>-8395850</v>
      </c>
    </row>
    <row r="11" spans="1:27" ht="13.5" x14ac:dyDescent="0.25">
      <c r="A11" s="23" t="s">
        <v>39</v>
      </c>
      <c r="B11" s="17" t="s">
        <v>32</v>
      </c>
      <c r="C11" s="18">
        <v>5748715</v>
      </c>
      <c r="D11" s="18"/>
      <c r="E11" s="19"/>
      <c r="F11" s="20"/>
      <c r="G11" s="24">
        <v>5747878</v>
      </c>
      <c r="H11" s="24">
        <v>13620</v>
      </c>
      <c r="I11" s="24">
        <v>40011</v>
      </c>
      <c r="J11" s="20">
        <v>5801509</v>
      </c>
      <c r="K11" s="24">
        <v>16983</v>
      </c>
      <c r="L11" s="24">
        <v>-448</v>
      </c>
      <c r="M11" s="20">
        <v>28195</v>
      </c>
      <c r="N11" s="24">
        <v>44730</v>
      </c>
      <c r="O11" s="24"/>
      <c r="P11" s="24"/>
      <c r="Q11" s="20"/>
      <c r="R11" s="24"/>
      <c r="S11" s="24"/>
      <c r="T11" s="20"/>
      <c r="U11" s="24"/>
      <c r="V11" s="24"/>
      <c r="W11" s="24">
        <v>5846239</v>
      </c>
      <c r="X11" s="20"/>
      <c r="Y11" s="24">
        <v>5846239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-10334</v>
      </c>
      <c r="D12" s="18"/>
      <c r="E12" s="19"/>
      <c r="F12" s="20"/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/>
      <c r="Y12" s="20">
        <v>-10334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304338133</v>
      </c>
      <c r="D13" s="29">
        <f>SUM(D6:D12)</f>
        <v>0</v>
      </c>
      <c r="E13" s="30">
        <f t="shared" si="0"/>
        <v>30487975</v>
      </c>
      <c r="F13" s="31">
        <f t="shared" si="0"/>
        <v>30487975</v>
      </c>
      <c r="G13" s="31">
        <f t="shared" si="0"/>
        <v>308797473</v>
      </c>
      <c r="H13" s="31">
        <f t="shared" si="0"/>
        <v>3977366</v>
      </c>
      <c r="I13" s="31">
        <f t="shared" si="0"/>
        <v>3822683</v>
      </c>
      <c r="J13" s="31">
        <f t="shared" si="0"/>
        <v>316597522</v>
      </c>
      <c r="K13" s="31">
        <f t="shared" si="0"/>
        <v>3979165</v>
      </c>
      <c r="L13" s="31">
        <f t="shared" si="0"/>
        <v>4297543</v>
      </c>
      <c r="M13" s="31">
        <f t="shared" si="0"/>
        <v>4317287</v>
      </c>
      <c r="N13" s="31">
        <f t="shared" si="0"/>
        <v>12593995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329191517</v>
      </c>
      <c r="X13" s="31">
        <f t="shared" si="0"/>
        <v>26310513</v>
      </c>
      <c r="Y13" s="31">
        <f t="shared" si="0"/>
        <v>302881004</v>
      </c>
      <c r="Z13" s="32">
        <f>+IF(X13&lt;&gt;0,+(Y13/X13)*100,0)</f>
        <v>1151.1786334230731</v>
      </c>
      <c r="AA13" s="33">
        <f>SUM(AA6:AA12)</f>
        <v>30487975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11845345</v>
      </c>
      <c r="D17" s="18"/>
      <c r="E17" s="19">
        <v>1736172772</v>
      </c>
      <c r="F17" s="20">
        <v>1736172772</v>
      </c>
      <c r="G17" s="24">
        <v>10952012</v>
      </c>
      <c r="H17" s="24">
        <v>893333</v>
      </c>
      <c r="I17" s="24"/>
      <c r="J17" s="20">
        <v>11845345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11845345</v>
      </c>
      <c r="X17" s="20">
        <v>1735062766</v>
      </c>
      <c r="Y17" s="24">
        <v>-1723217421</v>
      </c>
      <c r="Z17" s="25">
        <v>-99.317295879312297</v>
      </c>
      <c r="AA17" s="26">
        <v>1736172772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11845345</v>
      </c>
      <c r="D25" s="29">
        <f t="shared" ref="D25:Y25" si="1">SUM(D15:D24)</f>
        <v>0</v>
      </c>
      <c r="E25" s="35">
        <f t="shared" si="1"/>
        <v>1736172772</v>
      </c>
      <c r="F25" s="36">
        <f t="shared" si="1"/>
        <v>1736172772</v>
      </c>
      <c r="G25" s="36">
        <f t="shared" si="1"/>
        <v>10952012</v>
      </c>
      <c r="H25" s="36">
        <f t="shared" si="1"/>
        <v>893333</v>
      </c>
      <c r="I25" s="36">
        <f t="shared" si="1"/>
        <v>0</v>
      </c>
      <c r="J25" s="36">
        <f t="shared" si="1"/>
        <v>11845345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11845345</v>
      </c>
      <c r="X25" s="36">
        <f t="shared" si="1"/>
        <v>1735062766</v>
      </c>
      <c r="Y25" s="36">
        <f t="shared" si="1"/>
        <v>-1723217421</v>
      </c>
      <c r="Z25" s="37">
        <f>+IF(X25&lt;&gt;0,+(Y25/X25)*100,0)</f>
        <v>-99.317295879312297</v>
      </c>
      <c r="AA25" s="38">
        <f>SUM(AA15:AA24)</f>
        <v>1736172772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316183478</v>
      </c>
      <c r="D26" s="29">
        <f>+D13+D25</f>
        <v>0</v>
      </c>
      <c r="E26" s="30">
        <f t="shared" si="2"/>
        <v>1766660747</v>
      </c>
      <c r="F26" s="31">
        <f t="shared" si="2"/>
        <v>1766660747</v>
      </c>
      <c r="G26" s="31">
        <f t="shared" si="2"/>
        <v>319749485</v>
      </c>
      <c r="H26" s="31">
        <f t="shared" si="2"/>
        <v>4870699</v>
      </c>
      <c r="I26" s="31">
        <f t="shared" si="2"/>
        <v>3822683</v>
      </c>
      <c r="J26" s="31">
        <f t="shared" si="2"/>
        <v>328442867</v>
      </c>
      <c r="K26" s="31">
        <f t="shared" si="2"/>
        <v>3979165</v>
      </c>
      <c r="L26" s="31">
        <f t="shared" si="2"/>
        <v>4297543</v>
      </c>
      <c r="M26" s="31">
        <f t="shared" si="2"/>
        <v>4317287</v>
      </c>
      <c r="N26" s="31">
        <f t="shared" si="2"/>
        <v>12593995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341036862</v>
      </c>
      <c r="X26" s="31">
        <f t="shared" si="2"/>
        <v>1761373279</v>
      </c>
      <c r="Y26" s="31">
        <f t="shared" si="2"/>
        <v>-1420336417</v>
      </c>
      <c r="Z26" s="32">
        <f>+IF(X26&lt;&gt;0,+(Y26/X26)*100,0)</f>
        <v>-80.638013187436343</v>
      </c>
      <c r="AA26" s="33">
        <f>+AA13+AA25</f>
        <v>1766660747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-64634</v>
      </c>
      <c r="D31" s="18"/>
      <c r="E31" s="19"/>
      <c r="F31" s="20"/>
      <c r="G31" s="20">
        <v>-64759</v>
      </c>
      <c r="H31" s="20">
        <v>-2127</v>
      </c>
      <c r="I31" s="20">
        <v>-1164</v>
      </c>
      <c r="J31" s="20">
        <v>-68050</v>
      </c>
      <c r="K31" s="20">
        <v>-3270</v>
      </c>
      <c r="L31" s="20">
        <v>-1347</v>
      </c>
      <c r="M31" s="20">
        <v>-1183</v>
      </c>
      <c r="N31" s="20">
        <v>-5800</v>
      </c>
      <c r="O31" s="20"/>
      <c r="P31" s="20"/>
      <c r="Q31" s="20"/>
      <c r="R31" s="20"/>
      <c r="S31" s="20"/>
      <c r="T31" s="20"/>
      <c r="U31" s="20"/>
      <c r="V31" s="20"/>
      <c r="W31" s="20">
        <v>-73850</v>
      </c>
      <c r="X31" s="20"/>
      <c r="Y31" s="20">
        <v>-73850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11750047</v>
      </c>
      <c r="D32" s="18"/>
      <c r="E32" s="19">
        <v>-7459490</v>
      </c>
      <c r="F32" s="20">
        <v>-7459490</v>
      </c>
      <c r="G32" s="20">
        <v>11657399</v>
      </c>
      <c r="H32" s="20">
        <v>-9887</v>
      </c>
      <c r="I32" s="20">
        <v>-280447</v>
      </c>
      <c r="J32" s="20">
        <v>11367065</v>
      </c>
      <c r="K32" s="20">
        <v>77323</v>
      </c>
      <c r="L32" s="20">
        <v>-121451</v>
      </c>
      <c r="M32" s="20">
        <v>-47188</v>
      </c>
      <c r="N32" s="20">
        <v>-91316</v>
      </c>
      <c r="O32" s="20"/>
      <c r="P32" s="20"/>
      <c r="Q32" s="20"/>
      <c r="R32" s="20"/>
      <c r="S32" s="20"/>
      <c r="T32" s="20"/>
      <c r="U32" s="20"/>
      <c r="V32" s="20"/>
      <c r="W32" s="20">
        <v>11275749</v>
      </c>
      <c r="X32" s="20">
        <v>-3729744</v>
      </c>
      <c r="Y32" s="20">
        <v>15005493</v>
      </c>
      <c r="Z32" s="21">
        <v>-402.31964982047026</v>
      </c>
      <c r="AA32" s="22">
        <v>-7459490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45119394</v>
      </c>
      <c r="D35" s="18"/>
      <c r="E35" s="19">
        <v>42447496</v>
      </c>
      <c r="F35" s="20">
        <v>42447496</v>
      </c>
      <c r="G35" s="20">
        <v>45733620</v>
      </c>
      <c r="H35" s="20">
        <v>619730</v>
      </c>
      <c r="I35" s="20">
        <v>616566</v>
      </c>
      <c r="J35" s="20">
        <v>46969916</v>
      </c>
      <c r="K35" s="20">
        <v>621660</v>
      </c>
      <c r="L35" s="20">
        <v>610317</v>
      </c>
      <c r="M35" s="20">
        <v>623196</v>
      </c>
      <c r="N35" s="20">
        <v>1855173</v>
      </c>
      <c r="O35" s="20"/>
      <c r="P35" s="20"/>
      <c r="Q35" s="20"/>
      <c r="R35" s="20"/>
      <c r="S35" s="20"/>
      <c r="T35" s="20"/>
      <c r="U35" s="20"/>
      <c r="V35" s="20"/>
      <c r="W35" s="20">
        <v>48825089</v>
      </c>
      <c r="X35" s="20">
        <v>38364789</v>
      </c>
      <c r="Y35" s="20">
        <v>10460300</v>
      </c>
      <c r="Z35" s="21">
        <v>27.265365645566302</v>
      </c>
      <c r="AA35" s="22">
        <v>42447496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56804807</v>
      </c>
      <c r="D37" s="29">
        <f t="shared" ref="D37:Y37" si="3">SUM(D29:D36)</f>
        <v>0</v>
      </c>
      <c r="E37" s="30">
        <f t="shared" si="3"/>
        <v>34988006</v>
      </c>
      <c r="F37" s="31">
        <f t="shared" si="3"/>
        <v>34988006</v>
      </c>
      <c r="G37" s="31">
        <f t="shared" si="3"/>
        <v>57326260</v>
      </c>
      <c r="H37" s="31">
        <f t="shared" si="3"/>
        <v>607716</v>
      </c>
      <c r="I37" s="31">
        <f t="shared" si="3"/>
        <v>334955</v>
      </c>
      <c r="J37" s="31">
        <f t="shared" si="3"/>
        <v>58268931</v>
      </c>
      <c r="K37" s="31">
        <f t="shared" si="3"/>
        <v>695713</v>
      </c>
      <c r="L37" s="31">
        <f t="shared" si="3"/>
        <v>487519</v>
      </c>
      <c r="M37" s="31">
        <f t="shared" si="3"/>
        <v>574825</v>
      </c>
      <c r="N37" s="31">
        <f t="shared" si="3"/>
        <v>1758057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60026988</v>
      </c>
      <c r="X37" s="31">
        <f t="shared" si="3"/>
        <v>34635045</v>
      </c>
      <c r="Y37" s="31">
        <f t="shared" si="3"/>
        <v>25391943</v>
      </c>
      <c r="Z37" s="32">
        <f>+IF(X37&lt;&gt;0,+(Y37/X37)*100,0)</f>
        <v>73.312862737727059</v>
      </c>
      <c r="AA37" s="33">
        <f>SUM(AA29:AA36)</f>
        <v>34988006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56804807</v>
      </c>
      <c r="D44" s="29">
        <f>+D37+D43</f>
        <v>0</v>
      </c>
      <c r="E44" s="30">
        <f t="shared" si="5"/>
        <v>34988006</v>
      </c>
      <c r="F44" s="31">
        <f t="shared" si="5"/>
        <v>34988006</v>
      </c>
      <c r="G44" s="31">
        <f t="shared" si="5"/>
        <v>57326260</v>
      </c>
      <c r="H44" s="31">
        <f t="shared" si="5"/>
        <v>607716</v>
      </c>
      <c r="I44" s="31">
        <f t="shared" si="5"/>
        <v>334955</v>
      </c>
      <c r="J44" s="31">
        <f t="shared" si="5"/>
        <v>58268931</v>
      </c>
      <c r="K44" s="31">
        <f t="shared" si="5"/>
        <v>695713</v>
      </c>
      <c r="L44" s="31">
        <f t="shared" si="5"/>
        <v>487519</v>
      </c>
      <c r="M44" s="31">
        <f t="shared" si="5"/>
        <v>574825</v>
      </c>
      <c r="N44" s="31">
        <f t="shared" si="5"/>
        <v>1758057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60026988</v>
      </c>
      <c r="X44" s="31">
        <f t="shared" si="5"/>
        <v>34635045</v>
      </c>
      <c r="Y44" s="31">
        <f t="shared" si="5"/>
        <v>25391943</v>
      </c>
      <c r="Z44" s="32">
        <f>+IF(X44&lt;&gt;0,+(Y44/X44)*100,0)</f>
        <v>73.312862737727059</v>
      </c>
      <c r="AA44" s="33">
        <f>+AA37+AA43</f>
        <v>34988006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259378671</v>
      </c>
      <c r="D45" s="42">
        <f t="shared" si="6"/>
        <v>0</v>
      </c>
      <c r="E45" s="43">
        <f t="shared" si="6"/>
        <v>1731672741</v>
      </c>
      <c r="F45" s="44">
        <f t="shared" si="6"/>
        <v>1731672741</v>
      </c>
      <c r="G45" s="44">
        <f t="shared" si="6"/>
        <v>262423225</v>
      </c>
      <c r="H45" s="44">
        <f t="shared" si="6"/>
        <v>4262983</v>
      </c>
      <c r="I45" s="44">
        <f t="shared" si="6"/>
        <v>3487728</v>
      </c>
      <c r="J45" s="44">
        <f t="shared" si="6"/>
        <v>270173936</v>
      </c>
      <c r="K45" s="44">
        <f t="shared" si="6"/>
        <v>3283452</v>
      </c>
      <c r="L45" s="44">
        <f t="shared" si="6"/>
        <v>3810024</v>
      </c>
      <c r="M45" s="44">
        <f t="shared" si="6"/>
        <v>3742462</v>
      </c>
      <c r="N45" s="44">
        <f t="shared" si="6"/>
        <v>10835938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281009874</v>
      </c>
      <c r="X45" s="44">
        <f t="shared" si="6"/>
        <v>1726738234</v>
      </c>
      <c r="Y45" s="44">
        <f t="shared" si="6"/>
        <v>-1445728360</v>
      </c>
      <c r="Z45" s="45">
        <f>+IF(X45&lt;&gt;0,+(Y45/X45)*100,0)</f>
        <v>-83.725971402796887</v>
      </c>
      <c r="AA45" s="46">
        <f>+AA26-AA44</f>
        <v>1731672741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9868964</v>
      </c>
      <c r="F47" s="20">
        <v>9868964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4934478</v>
      </c>
      <c r="Y47" s="20">
        <v>-4934478</v>
      </c>
      <c r="Z47" s="47">
        <v>-100</v>
      </c>
      <c r="AA47" s="22">
        <v>9868964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9868964</v>
      </c>
      <c r="F50" s="52">
        <f t="shared" si="7"/>
        <v>9868964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4934478</v>
      </c>
      <c r="Y50" s="52">
        <f t="shared" si="7"/>
        <v>-4934478</v>
      </c>
      <c r="Z50" s="53">
        <f>+IF(X50&lt;&gt;0,+(Y50/X50)*100,0)</f>
        <v>-100</v>
      </c>
      <c r="AA50" s="54">
        <f>SUM(AA47:AA49)</f>
        <v>9868964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-2910918</v>
      </c>
      <c r="F6" s="20">
        <v>-2910918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-1455456</v>
      </c>
      <c r="Y6" s="20">
        <v>1455456</v>
      </c>
      <c r="Z6" s="21">
        <v>-100</v>
      </c>
      <c r="AA6" s="22">
        <v>-2910918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37500</v>
      </c>
      <c r="F11" s="20">
        <v>37500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18750</v>
      </c>
      <c r="Y11" s="24">
        <v>-18750</v>
      </c>
      <c r="Z11" s="25">
        <v>-100</v>
      </c>
      <c r="AA11" s="26">
        <v>37500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-2873418</v>
      </c>
      <c r="F13" s="31">
        <f t="shared" si="0"/>
        <v>-2873418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-1436706</v>
      </c>
      <c r="Y13" s="31">
        <f t="shared" si="0"/>
        <v>1436706</v>
      </c>
      <c r="Z13" s="32">
        <f>+IF(X13&lt;&gt;0,+(Y13/X13)*100,0)</f>
        <v>-100</v>
      </c>
      <c r="AA13" s="33">
        <f>SUM(AA6:AA12)</f>
        <v>-2873418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-2873418</v>
      </c>
      <c r="F26" s="31">
        <f t="shared" si="2"/>
        <v>-2873418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-1436706</v>
      </c>
      <c r="Y26" s="31">
        <f t="shared" si="2"/>
        <v>1436706</v>
      </c>
      <c r="Z26" s="32">
        <f>+IF(X26&lt;&gt;0,+(Y26/X26)*100,0)</f>
        <v>-100</v>
      </c>
      <c r="AA26" s="33">
        <f>+AA13+AA25</f>
        <v>-2873418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-2873418</v>
      </c>
      <c r="F45" s="44">
        <f t="shared" si="6"/>
        <v>-2873418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-1436706</v>
      </c>
      <c r="Y45" s="44">
        <f t="shared" si="6"/>
        <v>1436706</v>
      </c>
      <c r="Z45" s="45">
        <f>+IF(X45&lt;&gt;0,+(Y45/X45)*100,0)</f>
        <v>-100</v>
      </c>
      <c r="AA45" s="46">
        <f>+AA26-AA44</f>
        <v>-2873418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4975320</v>
      </c>
      <c r="F6" s="20">
        <v>4975320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2487660</v>
      </c>
      <c r="Y6" s="20">
        <v>-2487660</v>
      </c>
      <c r="Z6" s="21">
        <v>-100</v>
      </c>
      <c r="AA6" s="22">
        <v>4975320</v>
      </c>
    </row>
    <row r="7" spans="1:27" ht="13.5" x14ac:dyDescent="0.25">
      <c r="A7" s="23" t="s">
        <v>35</v>
      </c>
      <c r="B7" s="17" t="s">
        <v>32</v>
      </c>
      <c r="C7" s="18">
        <v>11508233</v>
      </c>
      <c r="D7" s="18"/>
      <c r="E7" s="19">
        <v>15472404</v>
      </c>
      <c r="F7" s="20">
        <v>15472404</v>
      </c>
      <c r="G7" s="20">
        <v>940913</v>
      </c>
      <c r="H7" s="20">
        <v>968944</v>
      </c>
      <c r="I7" s="20">
        <v>972997</v>
      </c>
      <c r="J7" s="20">
        <v>2882854</v>
      </c>
      <c r="K7" s="20">
        <v>974441</v>
      </c>
      <c r="L7" s="20">
        <v>690466</v>
      </c>
      <c r="M7" s="20">
        <v>974849</v>
      </c>
      <c r="N7" s="20">
        <v>2639756</v>
      </c>
      <c r="O7" s="20"/>
      <c r="P7" s="20"/>
      <c r="Q7" s="20"/>
      <c r="R7" s="20"/>
      <c r="S7" s="20"/>
      <c r="T7" s="20"/>
      <c r="U7" s="20"/>
      <c r="V7" s="20"/>
      <c r="W7" s="20">
        <v>5522610</v>
      </c>
      <c r="X7" s="20">
        <v>7736202</v>
      </c>
      <c r="Y7" s="20">
        <v>-2213592</v>
      </c>
      <c r="Z7" s="21">
        <v>-28.613420383800729</v>
      </c>
      <c r="AA7" s="22">
        <v>15472404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-150012</v>
      </c>
      <c r="F10" s="20">
        <v>-150012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-75006</v>
      </c>
      <c r="Y10" s="20">
        <v>75006</v>
      </c>
      <c r="Z10" s="21">
        <v>-100</v>
      </c>
      <c r="AA10" s="22">
        <v>-150012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11508233</v>
      </c>
      <c r="D13" s="29">
        <f>SUM(D6:D12)</f>
        <v>0</v>
      </c>
      <c r="E13" s="30">
        <f t="shared" si="0"/>
        <v>20297712</v>
      </c>
      <c r="F13" s="31">
        <f t="shared" si="0"/>
        <v>20297712</v>
      </c>
      <c r="G13" s="31">
        <f t="shared" si="0"/>
        <v>940913</v>
      </c>
      <c r="H13" s="31">
        <f t="shared" si="0"/>
        <v>968944</v>
      </c>
      <c r="I13" s="31">
        <f t="shared" si="0"/>
        <v>972997</v>
      </c>
      <c r="J13" s="31">
        <f t="shared" si="0"/>
        <v>2882854</v>
      </c>
      <c r="K13" s="31">
        <f t="shared" si="0"/>
        <v>974441</v>
      </c>
      <c r="L13" s="31">
        <f t="shared" si="0"/>
        <v>690466</v>
      </c>
      <c r="M13" s="31">
        <f t="shared" si="0"/>
        <v>974849</v>
      </c>
      <c r="N13" s="31">
        <f t="shared" si="0"/>
        <v>2639756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5522610</v>
      </c>
      <c r="X13" s="31">
        <f t="shared" si="0"/>
        <v>10148856</v>
      </c>
      <c r="Y13" s="31">
        <f t="shared" si="0"/>
        <v>-4626246</v>
      </c>
      <c r="Z13" s="32">
        <f>+IF(X13&lt;&gt;0,+(Y13/X13)*100,0)</f>
        <v>-45.5839160591105</v>
      </c>
      <c r="AA13" s="33">
        <f>SUM(AA6:AA12)</f>
        <v>20297712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11508233</v>
      </c>
      <c r="D26" s="29">
        <f>+D13+D25</f>
        <v>0</v>
      </c>
      <c r="E26" s="30">
        <f t="shared" si="2"/>
        <v>20297712</v>
      </c>
      <c r="F26" s="31">
        <f t="shared" si="2"/>
        <v>20297712</v>
      </c>
      <c r="G26" s="31">
        <f t="shared" si="2"/>
        <v>940913</v>
      </c>
      <c r="H26" s="31">
        <f t="shared" si="2"/>
        <v>968944</v>
      </c>
      <c r="I26" s="31">
        <f t="shared" si="2"/>
        <v>972997</v>
      </c>
      <c r="J26" s="31">
        <f t="shared" si="2"/>
        <v>2882854</v>
      </c>
      <c r="K26" s="31">
        <f t="shared" si="2"/>
        <v>974441</v>
      </c>
      <c r="L26" s="31">
        <f t="shared" si="2"/>
        <v>690466</v>
      </c>
      <c r="M26" s="31">
        <f t="shared" si="2"/>
        <v>974849</v>
      </c>
      <c r="N26" s="31">
        <f t="shared" si="2"/>
        <v>2639756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5522610</v>
      </c>
      <c r="X26" s="31">
        <f t="shared" si="2"/>
        <v>10148856</v>
      </c>
      <c r="Y26" s="31">
        <f t="shared" si="2"/>
        <v>-4626246</v>
      </c>
      <c r="Z26" s="32">
        <f>+IF(X26&lt;&gt;0,+(Y26/X26)*100,0)</f>
        <v>-45.5839160591105</v>
      </c>
      <c r="AA26" s="33">
        <f>+AA13+AA25</f>
        <v>20297712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12594132</v>
      </c>
      <c r="F32" s="20">
        <v>12594132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6297066</v>
      </c>
      <c r="Y32" s="20">
        <v>-6297066</v>
      </c>
      <c r="Z32" s="21">
        <v>-100</v>
      </c>
      <c r="AA32" s="22">
        <v>12594132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428000</v>
      </c>
      <c r="I33" s="20"/>
      <c r="J33" s="20">
        <v>428000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428000</v>
      </c>
      <c r="X33" s="20"/>
      <c r="Y33" s="20">
        <v>428000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12594132</v>
      </c>
      <c r="F37" s="31">
        <f t="shared" si="3"/>
        <v>12594132</v>
      </c>
      <c r="G37" s="31">
        <f t="shared" si="3"/>
        <v>0</v>
      </c>
      <c r="H37" s="31">
        <f t="shared" si="3"/>
        <v>428000</v>
      </c>
      <c r="I37" s="31">
        <f t="shared" si="3"/>
        <v>0</v>
      </c>
      <c r="J37" s="31">
        <f t="shared" si="3"/>
        <v>428000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428000</v>
      </c>
      <c r="X37" s="31">
        <f t="shared" si="3"/>
        <v>6297066</v>
      </c>
      <c r="Y37" s="31">
        <f t="shared" si="3"/>
        <v>-5869066</v>
      </c>
      <c r="Z37" s="32">
        <f>+IF(X37&lt;&gt;0,+(Y37/X37)*100,0)</f>
        <v>-93.203183831962377</v>
      </c>
      <c r="AA37" s="33">
        <f>SUM(AA29:AA36)</f>
        <v>12594132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12594132</v>
      </c>
      <c r="F44" s="31">
        <f t="shared" si="5"/>
        <v>12594132</v>
      </c>
      <c r="G44" s="31">
        <f t="shared" si="5"/>
        <v>0</v>
      </c>
      <c r="H44" s="31">
        <f t="shared" si="5"/>
        <v>428000</v>
      </c>
      <c r="I44" s="31">
        <f t="shared" si="5"/>
        <v>0</v>
      </c>
      <c r="J44" s="31">
        <f t="shared" si="5"/>
        <v>428000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428000</v>
      </c>
      <c r="X44" s="31">
        <f t="shared" si="5"/>
        <v>6297066</v>
      </c>
      <c r="Y44" s="31">
        <f t="shared" si="5"/>
        <v>-5869066</v>
      </c>
      <c r="Z44" s="32">
        <f>+IF(X44&lt;&gt;0,+(Y44/X44)*100,0)</f>
        <v>-93.203183831962377</v>
      </c>
      <c r="AA44" s="33">
        <f>+AA37+AA43</f>
        <v>12594132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11508233</v>
      </c>
      <c r="D45" s="42">
        <f t="shared" si="6"/>
        <v>0</v>
      </c>
      <c r="E45" s="43">
        <f t="shared" si="6"/>
        <v>7703580</v>
      </c>
      <c r="F45" s="44">
        <f t="shared" si="6"/>
        <v>7703580</v>
      </c>
      <c r="G45" s="44">
        <f t="shared" si="6"/>
        <v>940913</v>
      </c>
      <c r="H45" s="44">
        <f t="shared" si="6"/>
        <v>540944</v>
      </c>
      <c r="I45" s="44">
        <f t="shared" si="6"/>
        <v>972997</v>
      </c>
      <c r="J45" s="44">
        <f t="shared" si="6"/>
        <v>2454854</v>
      </c>
      <c r="K45" s="44">
        <f t="shared" si="6"/>
        <v>974441</v>
      </c>
      <c r="L45" s="44">
        <f t="shared" si="6"/>
        <v>690466</v>
      </c>
      <c r="M45" s="44">
        <f t="shared" si="6"/>
        <v>974849</v>
      </c>
      <c r="N45" s="44">
        <f t="shared" si="6"/>
        <v>2639756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5094610</v>
      </c>
      <c r="X45" s="44">
        <f t="shared" si="6"/>
        <v>3851790</v>
      </c>
      <c r="Y45" s="44">
        <f t="shared" si="6"/>
        <v>1242820</v>
      </c>
      <c r="Z45" s="45">
        <f>+IF(X45&lt;&gt;0,+(Y45/X45)*100,0)</f>
        <v>32.26603734886897</v>
      </c>
      <c r="AA45" s="46">
        <f>+AA26-AA44</f>
        <v>7703580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90000000</v>
      </c>
      <c r="F10" s="20">
        <v>90000000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45000000</v>
      </c>
      <c r="Y10" s="20">
        <v>-45000000</v>
      </c>
      <c r="Z10" s="21">
        <v>-100</v>
      </c>
      <c r="AA10" s="22">
        <v>90000000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90000000</v>
      </c>
      <c r="F13" s="31">
        <f t="shared" si="0"/>
        <v>90000000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45000000</v>
      </c>
      <c r="Y13" s="31">
        <f t="shared" si="0"/>
        <v>-45000000</v>
      </c>
      <c r="Z13" s="32">
        <f>+IF(X13&lt;&gt;0,+(Y13/X13)*100,0)</f>
        <v>-100</v>
      </c>
      <c r="AA13" s="33">
        <f>SUM(AA6:AA12)</f>
        <v>90000000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90000000</v>
      </c>
      <c r="F26" s="31">
        <f t="shared" si="2"/>
        <v>90000000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45000000</v>
      </c>
      <c r="Y26" s="31">
        <f t="shared" si="2"/>
        <v>-45000000</v>
      </c>
      <c r="Z26" s="32">
        <f>+IF(X26&lt;&gt;0,+(Y26/X26)*100,0)</f>
        <v>-100</v>
      </c>
      <c r="AA26" s="33">
        <f>+AA13+AA25</f>
        <v>90000000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90000000</v>
      </c>
      <c r="F45" s="44">
        <f t="shared" si="6"/>
        <v>90000000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45000000</v>
      </c>
      <c r="Y45" s="44">
        <f t="shared" si="6"/>
        <v>-45000000</v>
      </c>
      <c r="Z45" s="45">
        <f>+IF(X45&lt;&gt;0,+(Y45/X45)*100,0)</f>
        <v>-100</v>
      </c>
      <c r="AA45" s="46">
        <f>+AA26-AA44</f>
        <v>90000000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-37450</v>
      </c>
      <c r="D6" s="18"/>
      <c r="E6" s="19">
        <v>17563684</v>
      </c>
      <c r="F6" s="20">
        <v>17563684</v>
      </c>
      <c r="G6" s="20">
        <v>-5379</v>
      </c>
      <c r="H6" s="20"/>
      <c r="I6" s="20">
        <v>122</v>
      </c>
      <c r="J6" s="20">
        <v>-5257</v>
      </c>
      <c r="K6" s="20">
        <v>-424637</v>
      </c>
      <c r="L6" s="20">
        <v>231266</v>
      </c>
      <c r="M6" s="20">
        <v>-95508</v>
      </c>
      <c r="N6" s="20">
        <v>-288879</v>
      </c>
      <c r="O6" s="20"/>
      <c r="P6" s="20"/>
      <c r="Q6" s="20"/>
      <c r="R6" s="20"/>
      <c r="S6" s="20"/>
      <c r="T6" s="20"/>
      <c r="U6" s="20"/>
      <c r="V6" s="20"/>
      <c r="W6" s="20">
        <v>-294136</v>
      </c>
      <c r="X6" s="20">
        <v>8781834</v>
      </c>
      <c r="Y6" s="20">
        <v>-9075970</v>
      </c>
      <c r="Z6" s="21">
        <v>-103.34936870817644</v>
      </c>
      <c r="AA6" s="22">
        <v>17563684</v>
      </c>
    </row>
    <row r="7" spans="1:27" ht="13.5" x14ac:dyDescent="0.25">
      <c r="A7" s="23" t="s">
        <v>35</v>
      </c>
      <c r="B7" s="17" t="s">
        <v>32</v>
      </c>
      <c r="C7" s="18">
        <v>5203875</v>
      </c>
      <c r="D7" s="18"/>
      <c r="E7" s="19">
        <v>1709785</v>
      </c>
      <c r="F7" s="20">
        <v>1709785</v>
      </c>
      <c r="G7" s="20">
        <v>-10259</v>
      </c>
      <c r="H7" s="20"/>
      <c r="I7" s="20">
        <v>727062</v>
      </c>
      <c r="J7" s="20">
        <v>716803</v>
      </c>
      <c r="K7" s="20">
        <v>9779724</v>
      </c>
      <c r="L7" s="20">
        <v>-5292652</v>
      </c>
      <c r="M7" s="20">
        <v>2801129</v>
      </c>
      <c r="N7" s="20">
        <v>7288201</v>
      </c>
      <c r="O7" s="20"/>
      <c r="P7" s="20"/>
      <c r="Q7" s="20"/>
      <c r="R7" s="20"/>
      <c r="S7" s="20"/>
      <c r="T7" s="20"/>
      <c r="U7" s="20"/>
      <c r="V7" s="20"/>
      <c r="W7" s="20">
        <v>8005004</v>
      </c>
      <c r="X7" s="20">
        <v>854892</v>
      </c>
      <c r="Y7" s="20">
        <v>7150112</v>
      </c>
      <c r="Z7" s="21">
        <v>836.37605685864412</v>
      </c>
      <c r="AA7" s="22">
        <v>1709785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-210600</v>
      </c>
      <c r="F10" s="20">
        <v>-210600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-105300</v>
      </c>
      <c r="Y10" s="20">
        <v>105300</v>
      </c>
      <c r="Z10" s="21">
        <v>-100</v>
      </c>
      <c r="AA10" s="22">
        <v>-210600</v>
      </c>
    </row>
    <row r="11" spans="1:27" ht="13.5" x14ac:dyDescent="0.25">
      <c r="A11" s="23" t="s">
        <v>39</v>
      </c>
      <c r="B11" s="17" t="s">
        <v>32</v>
      </c>
      <c r="C11" s="18">
        <v>220982</v>
      </c>
      <c r="D11" s="18"/>
      <c r="E11" s="19"/>
      <c r="F11" s="20"/>
      <c r="G11" s="24">
        <v>702</v>
      </c>
      <c r="H11" s="24"/>
      <c r="I11" s="24">
        <v>19059</v>
      </c>
      <c r="J11" s="20">
        <v>19761</v>
      </c>
      <c r="K11" s="24">
        <v>228467</v>
      </c>
      <c r="L11" s="24">
        <v>-52147</v>
      </c>
      <c r="M11" s="20">
        <v>9576</v>
      </c>
      <c r="N11" s="24">
        <v>185896</v>
      </c>
      <c r="O11" s="24"/>
      <c r="P11" s="24"/>
      <c r="Q11" s="20"/>
      <c r="R11" s="24"/>
      <c r="S11" s="24"/>
      <c r="T11" s="20"/>
      <c r="U11" s="24"/>
      <c r="V11" s="24"/>
      <c r="W11" s="24">
        <v>205657</v>
      </c>
      <c r="X11" s="20"/>
      <c r="Y11" s="24">
        <v>205657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5387407</v>
      </c>
      <c r="D13" s="29">
        <f>SUM(D6:D12)</f>
        <v>0</v>
      </c>
      <c r="E13" s="30">
        <f t="shared" si="0"/>
        <v>19062869</v>
      </c>
      <c r="F13" s="31">
        <f t="shared" si="0"/>
        <v>19062869</v>
      </c>
      <c r="G13" s="31">
        <f t="shared" si="0"/>
        <v>-14936</v>
      </c>
      <c r="H13" s="31">
        <f t="shared" si="0"/>
        <v>0</v>
      </c>
      <c r="I13" s="31">
        <f t="shared" si="0"/>
        <v>746243</v>
      </c>
      <c r="J13" s="31">
        <f t="shared" si="0"/>
        <v>731307</v>
      </c>
      <c r="K13" s="31">
        <f t="shared" si="0"/>
        <v>9583554</v>
      </c>
      <c r="L13" s="31">
        <f t="shared" si="0"/>
        <v>-5113533</v>
      </c>
      <c r="M13" s="31">
        <f t="shared" si="0"/>
        <v>2715197</v>
      </c>
      <c r="N13" s="31">
        <f t="shared" si="0"/>
        <v>7185218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7916525</v>
      </c>
      <c r="X13" s="31">
        <f t="shared" si="0"/>
        <v>9531426</v>
      </c>
      <c r="Y13" s="31">
        <f t="shared" si="0"/>
        <v>-1614901</v>
      </c>
      <c r="Z13" s="32">
        <f>+IF(X13&lt;&gt;0,+(Y13/X13)*100,0)</f>
        <v>-16.94291074598911</v>
      </c>
      <c r="AA13" s="33">
        <f>SUM(AA6:AA12)</f>
        <v>19062869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21323</v>
      </c>
      <c r="D17" s="18"/>
      <c r="E17" s="19">
        <v>-1148729</v>
      </c>
      <c r="F17" s="20">
        <v>-1148729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-574362</v>
      </c>
      <c r="Y17" s="24">
        <v>574362</v>
      </c>
      <c r="Z17" s="25">
        <v>-100</v>
      </c>
      <c r="AA17" s="26">
        <v>-1148729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21323</v>
      </c>
      <c r="D25" s="29">
        <f t="shared" ref="D25:Y25" si="1">SUM(D15:D24)</f>
        <v>0</v>
      </c>
      <c r="E25" s="35">
        <f t="shared" si="1"/>
        <v>-1148729</v>
      </c>
      <c r="F25" s="36">
        <f t="shared" si="1"/>
        <v>-1148729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-574362</v>
      </c>
      <c r="Y25" s="36">
        <f t="shared" si="1"/>
        <v>574362</v>
      </c>
      <c r="Z25" s="37">
        <f>+IF(X25&lt;&gt;0,+(Y25/X25)*100,0)</f>
        <v>-100</v>
      </c>
      <c r="AA25" s="38">
        <f>SUM(AA15:AA24)</f>
        <v>-1148729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5408730</v>
      </c>
      <c r="D26" s="29">
        <f>+D13+D25</f>
        <v>0</v>
      </c>
      <c r="E26" s="30">
        <f t="shared" si="2"/>
        <v>17914140</v>
      </c>
      <c r="F26" s="31">
        <f t="shared" si="2"/>
        <v>17914140</v>
      </c>
      <c r="G26" s="31">
        <f t="shared" si="2"/>
        <v>-14936</v>
      </c>
      <c r="H26" s="31">
        <f t="shared" si="2"/>
        <v>0</v>
      </c>
      <c r="I26" s="31">
        <f t="shared" si="2"/>
        <v>746243</v>
      </c>
      <c r="J26" s="31">
        <f t="shared" si="2"/>
        <v>731307</v>
      </c>
      <c r="K26" s="31">
        <f t="shared" si="2"/>
        <v>9583554</v>
      </c>
      <c r="L26" s="31">
        <f t="shared" si="2"/>
        <v>-5113533</v>
      </c>
      <c r="M26" s="31">
        <f t="shared" si="2"/>
        <v>2715197</v>
      </c>
      <c r="N26" s="31">
        <f t="shared" si="2"/>
        <v>7185218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7916525</v>
      </c>
      <c r="X26" s="31">
        <f t="shared" si="2"/>
        <v>8957064</v>
      </c>
      <c r="Y26" s="31">
        <f t="shared" si="2"/>
        <v>-1040539</v>
      </c>
      <c r="Z26" s="32">
        <f>+IF(X26&lt;&gt;0,+(Y26/X26)*100,0)</f>
        <v>-11.616965112675313</v>
      </c>
      <c r="AA26" s="33">
        <f>+AA13+AA25</f>
        <v>17914140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4912039</v>
      </c>
      <c r="D32" s="18"/>
      <c r="E32" s="19">
        <v>18187555</v>
      </c>
      <c r="F32" s="20">
        <v>18187555</v>
      </c>
      <c r="G32" s="20">
        <v>5509</v>
      </c>
      <c r="H32" s="20"/>
      <c r="I32" s="20">
        <v>170079</v>
      </c>
      <c r="J32" s="20">
        <v>175588</v>
      </c>
      <c r="K32" s="20">
        <v>5102176</v>
      </c>
      <c r="L32" s="20">
        <v>-1535413</v>
      </c>
      <c r="M32" s="20">
        <v>159615</v>
      </c>
      <c r="N32" s="20">
        <v>3726378</v>
      </c>
      <c r="O32" s="20"/>
      <c r="P32" s="20"/>
      <c r="Q32" s="20"/>
      <c r="R32" s="20"/>
      <c r="S32" s="20"/>
      <c r="T32" s="20"/>
      <c r="U32" s="20"/>
      <c r="V32" s="20"/>
      <c r="W32" s="20">
        <v>3901966</v>
      </c>
      <c r="X32" s="20">
        <v>9093753</v>
      </c>
      <c r="Y32" s="20">
        <v>-5191787</v>
      </c>
      <c r="Z32" s="21">
        <v>-57.091796973152888</v>
      </c>
      <c r="AA32" s="22">
        <v>18187555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-1133000</v>
      </c>
      <c r="F33" s="20">
        <v>-1133000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1133002</v>
      </c>
      <c r="Y33" s="20">
        <v>-1133002</v>
      </c>
      <c r="Z33" s="21">
        <v>-100</v>
      </c>
      <c r="AA33" s="22">
        <v>-1133000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4912039</v>
      </c>
      <c r="D37" s="29">
        <f t="shared" ref="D37:Y37" si="3">SUM(D29:D36)</f>
        <v>0</v>
      </c>
      <c r="E37" s="30">
        <f t="shared" si="3"/>
        <v>17054555</v>
      </c>
      <c r="F37" s="31">
        <f t="shared" si="3"/>
        <v>17054555</v>
      </c>
      <c r="G37" s="31">
        <f t="shared" si="3"/>
        <v>5509</v>
      </c>
      <c r="H37" s="31">
        <f t="shared" si="3"/>
        <v>0</v>
      </c>
      <c r="I37" s="31">
        <f t="shared" si="3"/>
        <v>170079</v>
      </c>
      <c r="J37" s="31">
        <f t="shared" si="3"/>
        <v>175588</v>
      </c>
      <c r="K37" s="31">
        <f t="shared" si="3"/>
        <v>5102176</v>
      </c>
      <c r="L37" s="31">
        <f t="shared" si="3"/>
        <v>-1535413</v>
      </c>
      <c r="M37" s="31">
        <f t="shared" si="3"/>
        <v>159615</v>
      </c>
      <c r="N37" s="31">
        <f t="shared" si="3"/>
        <v>3726378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3901966</v>
      </c>
      <c r="X37" s="31">
        <f t="shared" si="3"/>
        <v>10226755</v>
      </c>
      <c r="Y37" s="31">
        <f t="shared" si="3"/>
        <v>-6324789</v>
      </c>
      <c r="Z37" s="32">
        <f>+IF(X37&lt;&gt;0,+(Y37/X37)*100,0)</f>
        <v>-61.845512090589828</v>
      </c>
      <c r="AA37" s="33">
        <f>SUM(AA29:AA36)</f>
        <v>17054555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4912039</v>
      </c>
      <c r="D44" s="29">
        <f>+D37+D43</f>
        <v>0</v>
      </c>
      <c r="E44" s="30">
        <f t="shared" si="5"/>
        <v>17054555</v>
      </c>
      <c r="F44" s="31">
        <f t="shared" si="5"/>
        <v>17054555</v>
      </c>
      <c r="G44" s="31">
        <f t="shared" si="5"/>
        <v>5509</v>
      </c>
      <c r="H44" s="31">
        <f t="shared" si="5"/>
        <v>0</v>
      </c>
      <c r="I44" s="31">
        <f t="shared" si="5"/>
        <v>170079</v>
      </c>
      <c r="J44" s="31">
        <f t="shared" si="5"/>
        <v>175588</v>
      </c>
      <c r="K44" s="31">
        <f t="shared" si="5"/>
        <v>5102176</v>
      </c>
      <c r="L44" s="31">
        <f t="shared" si="5"/>
        <v>-1535413</v>
      </c>
      <c r="M44" s="31">
        <f t="shared" si="5"/>
        <v>159615</v>
      </c>
      <c r="N44" s="31">
        <f t="shared" si="5"/>
        <v>3726378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3901966</v>
      </c>
      <c r="X44" s="31">
        <f t="shared" si="5"/>
        <v>10226755</v>
      </c>
      <c r="Y44" s="31">
        <f t="shared" si="5"/>
        <v>-6324789</v>
      </c>
      <c r="Z44" s="32">
        <f>+IF(X44&lt;&gt;0,+(Y44/X44)*100,0)</f>
        <v>-61.845512090589828</v>
      </c>
      <c r="AA44" s="33">
        <f>+AA37+AA43</f>
        <v>17054555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496691</v>
      </c>
      <c r="D45" s="42">
        <f t="shared" si="6"/>
        <v>0</v>
      </c>
      <c r="E45" s="43">
        <f t="shared" si="6"/>
        <v>859585</v>
      </c>
      <c r="F45" s="44">
        <f t="shared" si="6"/>
        <v>859585</v>
      </c>
      <c r="G45" s="44">
        <f t="shared" si="6"/>
        <v>-20445</v>
      </c>
      <c r="H45" s="44">
        <f t="shared" si="6"/>
        <v>0</v>
      </c>
      <c r="I45" s="44">
        <f t="shared" si="6"/>
        <v>576164</v>
      </c>
      <c r="J45" s="44">
        <f t="shared" si="6"/>
        <v>555719</v>
      </c>
      <c r="K45" s="44">
        <f t="shared" si="6"/>
        <v>4481378</v>
      </c>
      <c r="L45" s="44">
        <f t="shared" si="6"/>
        <v>-3578120</v>
      </c>
      <c r="M45" s="44">
        <f t="shared" si="6"/>
        <v>2555582</v>
      </c>
      <c r="N45" s="44">
        <f t="shared" si="6"/>
        <v>3458840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4014559</v>
      </c>
      <c r="X45" s="44">
        <f t="shared" si="6"/>
        <v>-1269691</v>
      </c>
      <c r="Y45" s="44">
        <f t="shared" si="6"/>
        <v>5284250</v>
      </c>
      <c r="Z45" s="45">
        <f>+IF(X45&lt;&gt;0,+(Y45/X45)*100,0)</f>
        <v>-416.18393766672364</v>
      </c>
      <c r="AA45" s="46">
        <f>+AA26-AA44</f>
        <v>859585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7680822</v>
      </c>
      <c r="D47" s="18"/>
      <c r="E47" s="19"/>
      <c r="F47" s="20"/>
      <c r="G47" s="20"/>
      <c r="H47" s="20"/>
      <c r="I47" s="20"/>
      <c r="J47" s="20"/>
      <c r="K47" s="20">
        <v>-273589781</v>
      </c>
      <c r="L47" s="20">
        <v>1560257</v>
      </c>
      <c r="M47" s="20">
        <v>293412834</v>
      </c>
      <c r="N47" s="20">
        <v>21383310</v>
      </c>
      <c r="O47" s="20"/>
      <c r="P47" s="20"/>
      <c r="Q47" s="20"/>
      <c r="R47" s="20"/>
      <c r="S47" s="20"/>
      <c r="T47" s="20"/>
      <c r="U47" s="20"/>
      <c r="V47" s="20"/>
      <c r="W47" s="20">
        <v>21383310</v>
      </c>
      <c r="X47" s="20"/>
      <c r="Y47" s="20">
        <v>21383310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7680822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-273589781</v>
      </c>
      <c r="L50" s="52">
        <f t="shared" si="7"/>
        <v>1560257</v>
      </c>
      <c r="M50" s="52">
        <f t="shared" si="7"/>
        <v>293412834</v>
      </c>
      <c r="N50" s="52">
        <f t="shared" si="7"/>
        <v>21383310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21383310</v>
      </c>
      <c r="X50" s="52">
        <f t="shared" si="7"/>
        <v>0</v>
      </c>
      <c r="Y50" s="52">
        <f t="shared" si="7"/>
        <v>21383310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8740698</v>
      </c>
      <c r="D6" s="18"/>
      <c r="E6" s="19">
        <v>10161132</v>
      </c>
      <c r="F6" s="20">
        <v>10161132</v>
      </c>
      <c r="G6" s="20">
        <v>8903899</v>
      </c>
      <c r="H6" s="20">
        <v>117162</v>
      </c>
      <c r="I6" s="20">
        <v>104695</v>
      </c>
      <c r="J6" s="20">
        <v>9125756</v>
      </c>
      <c r="K6" s="20">
        <v>189458</v>
      </c>
      <c r="L6" s="20"/>
      <c r="M6" s="20"/>
      <c r="N6" s="20">
        <v>189458</v>
      </c>
      <c r="O6" s="20"/>
      <c r="P6" s="20"/>
      <c r="Q6" s="20"/>
      <c r="R6" s="20"/>
      <c r="S6" s="20"/>
      <c r="T6" s="20"/>
      <c r="U6" s="20"/>
      <c r="V6" s="20"/>
      <c r="W6" s="20">
        <v>9315214</v>
      </c>
      <c r="X6" s="20">
        <v>5080566</v>
      </c>
      <c r="Y6" s="20">
        <v>4234648</v>
      </c>
      <c r="Z6" s="21">
        <v>83.349925972814844</v>
      </c>
      <c r="AA6" s="22">
        <v>10161132</v>
      </c>
    </row>
    <row r="7" spans="1:27" ht="13.5" x14ac:dyDescent="0.25">
      <c r="A7" s="23" t="s">
        <v>35</v>
      </c>
      <c r="B7" s="17" t="s">
        <v>32</v>
      </c>
      <c r="C7" s="18">
        <v>-3494291</v>
      </c>
      <c r="D7" s="18"/>
      <c r="E7" s="19">
        <v>9946414</v>
      </c>
      <c r="F7" s="20">
        <v>9946414</v>
      </c>
      <c r="G7" s="20">
        <v>-2420743</v>
      </c>
      <c r="H7" s="20">
        <v>979901</v>
      </c>
      <c r="I7" s="20">
        <v>1041220</v>
      </c>
      <c r="J7" s="20">
        <v>-399622</v>
      </c>
      <c r="K7" s="20">
        <v>-8409241</v>
      </c>
      <c r="L7" s="20"/>
      <c r="M7" s="20"/>
      <c r="N7" s="20">
        <v>-8409241</v>
      </c>
      <c r="O7" s="20"/>
      <c r="P7" s="20"/>
      <c r="Q7" s="20"/>
      <c r="R7" s="20"/>
      <c r="S7" s="20"/>
      <c r="T7" s="20"/>
      <c r="U7" s="20"/>
      <c r="V7" s="20"/>
      <c r="W7" s="20">
        <v>-8808863</v>
      </c>
      <c r="X7" s="20">
        <v>12186598</v>
      </c>
      <c r="Y7" s="20">
        <v>-20995461</v>
      </c>
      <c r="Z7" s="21">
        <v>-172.28319995457304</v>
      </c>
      <c r="AA7" s="22">
        <v>9946414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4065</v>
      </c>
      <c r="D11" s="18"/>
      <c r="E11" s="19"/>
      <c r="F11" s="20"/>
      <c r="G11" s="24">
        <v>4065</v>
      </c>
      <c r="H11" s="24"/>
      <c r="I11" s="24">
        <v>3330</v>
      </c>
      <c r="J11" s="20">
        <v>7395</v>
      </c>
      <c r="K11" s="24">
        <v>82563</v>
      </c>
      <c r="L11" s="24"/>
      <c r="M11" s="20"/>
      <c r="N11" s="24">
        <v>82563</v>
      </c>
      <c r="O11" s="24"/>
      <c r="P11" s="24"/>
      <c r="Q11" s="20"/>
      <c r="R11" s="24"/>
      <c r="S11" s="24"/>
      <c r="T11" s="20"/>
      <c r="U11" s="24"/>
      <c r="V11" s="24"/>
      <c r="W11" s="24">
        <v>89958</v>
      </c>
      <c r="X11" s="20"/>
      <c r="Y11" s="24">
        <v>89958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-2213</v>
      </c>
      <c r="D12" s="18"/>
      <c r="E12" s="19"/>
      <c r="F12" s="20"/>
      <c r="G12" s="20">
        <v>-2213</v>
      </c>
      <c r="H12" s="20"/>
      <c r="I12" s="20"/>
      <c r="J12" s="20">
        <v>-2213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-2213</v>
      </c>
      <c r="X12" s="20"/>
      <c r="Y12" s="20">
        <v>-2213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5248259</v>
      </c>
      <c r="D13" s="29">
        <f>SUM(D6:D12)</f>
        <v>0</v>
      </c>
      <c r="E13" s="30">
        <f t="shared" si="0"/>
        <v>20107546</v>
      </c>
      <c r="F13" s="31">
        <f t="shared" si="0"/>
        <v>20107546</v>
      </c>
      <c r="G13" s="31">
        <f t="shared" si="0"/>
        <v>6485008</v>
      </c>
      <c r="H13" s="31">
        <f t="shared" si="0"/>
        <v>1097063</v>
      </c>
      <c r="I13" s="31">
        <f t="shared" si="0"/>
        <v>1149245</v>
      </c>
      <c r="J13" s="31">
        <f t="shared" si="0"/>
        <v>8731316</v>
      </c>
      <c r="K13" s="31">
        <f t="shared" si="0"/>
        <v>-8137220</v>
      </c>
      <c r="L13" s="31">
        <f t="shared" si="0"/>
        <v>0</v>
      </c>
      <c r="M13" s="31">
        <f t="shared" si="0"/>
        <v>0</v>
      </c>
      <c r="N13" s="31">
        <f t="shared" si="0"/>
        <v>-8137220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594096</v>
      </c>
      <c r="X13" s="31">
        <f t="shared" si="0"/>
        <v>17267164</v>
      </c>
      <c r="Y13" s="31">
        <f t="shared" si="0"/>
        <v>-16673068</v>
      </c>
      <c r="Z13" s="32">
        <f>+IF(X13&lt;&gt;0,+(Y13/X13)*100,0)</f>
        <v>-96.559388675523095</v>
      </c>
      <c r="AA13" s="33">
        <f>SUM(AA6:AA12)</f>
        <v>20107546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6869131</v>
      </c>
      <c r="D17" s="18"/>
      <c r="E17" s="19"/>
      <c r="F17" s="20"/>
      <c r="G17" s="24">
        <v>6869131</v>
      </c>
      <c r="H17" s="24"/>
      <c r="I17" s="24"/>
      <c r="J17" s="20">
        <v>6869131</v>
      </c>
      <c r="K17" s="24">
        <v>-315646</v>
      </c>
      <c r="L17" s="24"/>
      <c r="M17" s="20"/>
      <c r="N17" s="24">
        <v>-315646</v>
      </c>
      <c r="O17" s="24"/>
      <c r="P17" s="24"/>
      <c r="Q17" s="20"/>
      <c r="R17" s="24"/>
      <c r="S17" s="24"/>
      <c r="T17" s="20"/>
      <c r="U17" s="24"/>
      <c r="V17" s="24"/>
      <c r="W17" s="24">
        <v>6553485</v>
      </c>
      <c r="X17" s="20"/>
      <c r="Y17" s="24">
        <v>6553485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6869131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6869131</v>
      </c>
      <c r="H25" s="36">
        <f t="shared" si="1"/>
        <v>0</v>
      </c>
      <c r="I25" s="36">
        <f t="shared" si="1"/>
        <v>0</v>
      </c>
      <c r="J25" s="36">
        <f t="shared" si="1"/>
        <v>6869131</v>
      </c>
      <c r="K25" s="36">
        <f t="shared" si="1"/>
        <v>-315646</v>
      </c>
      <c r="L25" s="36">
        <f t="shared" si="1"/>
        <v>0</v>
      </c>
      <c r="M25" s="36">
        <f t="shared" si="1"/>
        <v>0</v>
      </c>
      <c r="N25" s="36">
        <f t="shared" si="1"/>
        <v>-315646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6553485</v>
      </c>
      <c r="X25" s="36">
        <f t="shared" si="1"/>
        <v>0</v>
      </c>
      <c r="Y25" s="36">
        <f t="shared" si="1"/>
        <v>6553485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12117390</v>
      </c>
      <c r="D26" s="29">
        <f>+D13+D25</f>
        <v>0</v>
      </c>
      <c r="E26" s="30">
        <f t="shared" si="2"/>
        <v>20107546</v>
      </c>
      <c r="F26" s="31">
        <f t="shared" si="2"/>
        <v>20107546</v>
      </c>
      <c r="G26" s="31">
        <f t="shared" si="2"/>
        <v>13354139</v>
      </c>
      <c r="H26" s="31">
        <f t="shared" si="2"/>
        <v>1097063</v>
      </c>
      <c r="I26" s="31">
        <f t="shared" si="2"/>
        <v>1149245</v>
      </c>
      <c r="J26" s="31">
        <f t="shared" si="2"/>
        <v>15600447</v>
      </c>
      <c r="K26" s="31">
        <f t="shared" si="2"/>
        <v>-8452866</v>
      </c>
      <c r="L26" s="31">
        <f t="shared" si="2"/>
        <v>0</v>
      </c>
      <c r="M26" s="31">
        <f t="shared" si="2"/>
        <v>0</v>
      </c>
      <c r="N26" s="31">
        <f t="shared" si="2"/>
        <v>-8452866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7147581</v>
      </c>
      <c r="X26" s="31">
        <f t="shared" si="2"/>
        <v>17267164</v>
      </c>
      <c r="Y26" s="31">
        <f t="shared" si="2"/>
        <v>-10119583</v>
      </c>
      <c r="Z26" s="32">
        <f>+IF(X26&lt;&gt;0,+(Y26/X26)*100,0)</f>
        <v>-58.605935520158383</v>
      </c>
      <c r="AA26" s="33">
        <f>+AA13+AA25</f>
        <v>20107546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-17622</v>
      </c>
      <c r="D31" s="18"/>
      <c r="E31" s="19"/>
      <c r="F31" s="20"/>
      <c r="G31" s="20">
        <v>-17622</v>
      </c>
      <c r="H31" s="20"/>
      <c r="I31" s="20">
        <v>-593</v>
      </c>
      <c r="J31" s="20">
        <v>-18215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-18215</v>
      </c>
      <c r="X31" s="20"/>
      <c r="Y31" s="20">
        <v>-18215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-386142</v>
      </c>
      <c r="D32" s="18"/>
      <c r="E32" s="19">
        <v>25898248</v>
      </c>
      <c r="F32" s="20">
        <v>25898248</v>
      </c>
      <c r="G32" s="20">
        <v>-386591</v>
      </c>
      <c r="H32" s="20">
        <v>-16778</v>
      </c>
      <c r="I32" s="20">
        <v>-16834</v>
      </c>
      <c r="J32" s="20">
        <v>-420203</v>
      </c>
      <c r="K32" s="20">
        <v>-11160</v>
      </c>
      <c r="L32" s="20"/>
      <c r="M32" s="20"/>
      <c r="N32" s="20">
        <v>-11160</v>
      </c>
      <c r="O32" s="20"/>
      <c r="P32" s="20"/>
      <c r="Q32" s="20"/>
      <c r="R32" s="20"/>
      <c r="S32" s="20"/>
      <c r="T32" s="20"/>
      <c r="U32" s="20"/>
      <c r="V32" s="20"/>
      <c r="W32" s="20">
        <v>-431363</v>
      </c>
      <c r="X32" s="20">
        <v>19411000</v>
      </c>
      <c r="Y32" s="20">
        <v>-19842363</v>
      </c>
      <c r="Z32" s="21">
        <v>-102.22226057390141</v>
      </c>
      <c r="AA32" s="22">
        <v>25898248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6571052</v>
      </c>
      <c r="D35" s="18"/>
      <c r="E35" s="19"/>
      <c r="F35" s="20"/>
      <c r="G35" s="20">
        <v>6733171</v>
      </c>
      <c r="H35" s="20">
        <v>145266</v>
      </c>
      <c r="I35" s="20">
        <v>157715</v>
      </c>
      <c r="J35" s="20">
        <v>7036152</v>
      </c>
      <c r="K35" s="20">
        <v>452868</v>
      </c>
      <c r="L35" s="20"/>
      <c r="M35" s="20"/>
      <c r="N35" s="20">
        <v>452868</v>
      </c>
      <c r="O35" s="20"/>
      <c r="P35" s="20"/>
      <c r="Q35" s="20"/>
      <c r="R35" s="20"/>
      <c r="S35" s="20"/>
      <c r="T35" s="20"/>
      <c r="U35" s="20"/>
      <c r="V35" s="20"/>
      <c r="W35" s="20">
        <v>7489020</v>
      </c>
      <c r="X35" s="20"/>
      <c r="Y35" s="20">
        <v>7489020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6167288</v>
      </c>
      <c r="D37" s="29">
        <f t="shared" ref="D37:Y37" si="3">SUM(D29:D36)</f>
        <v>0</v>
      </c>
      <c r="E37" s="30">
        <f t="shared" si="3"/>
        <v>25898248</v>
      </c>
      <c r="F37" s="31">
        <f t="shared" si="3"/>
        <v>25898248</v>
      </c>
      <c r="G37" s="31">
        <f t="shared" si="3"/>
        <v>6328958</v>
      </c>
      <c r="H37" s="31">
        <f t="shared" si="3"/>
        <v>128488</v>
      </c>
      <c r="I37" s="31">
        <f t="shared" si="3"/>
        <v>140288</v>
      </c>
      <c r="J37" s="31">
        <f t="shared" si="3"/>
        <v>6597734</v>
      </c>
      <c r="K37" s="31">
        <f t="shared" si="3"/>
        <v>441708</v>
      </c>
      <c r="L37" s="31">
        <f t="shared" si="3"/>
        <v>0</v>
      </c>
      <c r="M37" s="31">
        <f t="shared" si="3"/>
        <v>0</v>
      </c>
      <c r="N37" s="31">
        <f t="shared" si="3"/>
        <v>441708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7039442</v>
      </c>
      <c r="X37" s="31">
        <f t="shared" si="3"/>
        <v>19411000</v>
      </c>
      <c r="Y37" s="31">
        <f t="shared" si="3"/>
        <v>-12371558</v>
      </c>
      <c r="Z37" s="32">
        <f>+IF(X37&lt;&gt;0,+(Y37/X37)*100,0)</f>
        <v>-63.734779248879505</v>
      </c>
      <c r="AA37" s="33">
        <f>SUM(AA29:AA36)</f>
        <v>25898248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6167288</v>
      </c>
      <c r="D44" s="29">
        <f>+D37+D43</f>
        <v>0</v>
      </c>
      <c r="E44" s="30">
        <f t="shared" si="5"/>
        <v>25898248</v>
      </c>
      <c r="F44" s="31">
        <f t="shared" si="5"/>
        <v>25898248</v>
      </c>
      <c r="G44" s="31">
        <f t="shared" si="5"/>
        <v>6328958</v>
      </c>
      <c r="H44" s="31">
        <f t="shared" si="5"/>
        <v>128488</v>
      </c>
      <c r="I44" s="31">
        <f t="shared" si="5"/>
        <v>140288</v>
      </c>
      <c r="J44" s="31">
        <f t="shared" si="5"/>
        <v>6597734</v>
      </c>
      <c r="K44" s="31">
        <f t="shared" si="5"/>
        <v>441708</v>
      </c>
      <c r="L44" s="31">
        <f t="shared" si="5"/>
        <v>0</v>
      </c>
      <c r="M44" s="31">
        <f t="shared" si="5"/>
        <v>0</v>
      </c>
      <c r="N44" s="31">
        <f t="shared" si="5"/>
        <v>441708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7039442</v>
      </c>
      <c r="X44" s="31">
        <f t="shared" si="5"/>
        <v>19411000</v>
      </c>
      <c r="Y44" s="31">
        <f t="shared" si="5"/>
        <v>-12371558</v>
      </c>
      <c r="Z44" s="32">
        <f>+IF(X44&lt;&gt;0,+(Y44/X44)*100,0)</f>
        <v>-63.734779248879505</v>
      </c>
      <c r="AA44" s="33">
        <f>+AA37+AA43</f>
        <v>25898248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5950102</v>
      </c>
      <c r="D45" s="42">
        <f t="shared" si="6"/>
        <v>0</v>
      </c>
      <c r="E45" s="43">
        <f t="shared" si="6"/>
        <v>-5790702</v>
      </c>
      <c r="F45" s="44">
        <f t="shared" si="6"/>
        <v>-5790702</v>
      </c>
      <c r="G45" s="44">
        <f t="shared" si="6"/>
        <v>7025181</v>
      </c>
      <c r="H45" s="44">
        <f t="shared" si="6"/>
        <v>968575</v>
      </c>
      <c r="I45" s="44">
        <f t="shared" si="6"/>
        <v>1008957</v>
      </c>
      <c r="J45" s="44">
        <f t="shared" si="6"/>
        <v>9002713</v>
      </c>
      <c r="K45" s="44">
        <f t="shared" si="6"/>
        <v>-8894574</v>
      </c>
      <c r="L45" s="44">
        <f t="shared" si="6"/>
        <v>0</v>
      </c>
      <c r="M45" s="44">
        <f t="shared" si="6"/>
        <v>0</v>
      </c>
      <c r="N45" s="44">
        <f t="shared" si="6"/>
        <v>-8894574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108139</v>
      </c>
      <c r="X45" s="44">
        <f t="shared" si="6"/>
        <v>-2143836</v>
      </c>
      <c r="Y45" s="44">
        <f t="shared" si="6"/>
        <v>2251975</v>
      </c>
      <c r="Z45" s="45">
        <f>+IF(X45&lt;&gt;0,+(Y45/X45)*100,0)</f>
        <v>-105.04418248410792</v>
      </c>
      <c r="AA45" s="46">
        <f>+AA26-AA44</f>
        <v>-5790702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-5790702</v>
      </c>
      <c r="F47" s="20">
        <v>-5790702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-2143836</v>
      </c>
      <c r="Y47" s="20">
        <v>2143836</v>
      </c>
      <c r="Z47" s="47">
        <v>-100</v>
      </c>
      <c r="AA47" s="22">
        <v>-5790702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-5790702</v>
      </c>
      <c r="F50" s="52">
        <f t="shared" si="7"/>
        <v>-5790702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-2143836</v>
      </c>
      <c r="Y50" s="52">
        <f t="shared" si="7"/>
        <v>2143836</v>
      </c>
      <c r="Z50" s="53">
        <f>+IF(X50&lt;&gt;0,+(Y50/X50)*100,0)</f>
        <v>-100</v>
      </c>
      <c r="AA50" s="54">
        <f>SUM(AA47:AA49)</f>
        <v>-5790702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-3854340</v>
      </c>
      <c r="F6" s="20">
        <v>-3854340</v>
      </c>
      <c r="G6" s="20"/>
      <c r="H6" s="20">
        <v>-685317</v>
      </c>
      <c r="I6" s="20">
        <v>147530</v>
      </c>
      <c r="J6" s="20">
        <v>-537787</v>
      </c>
      <c r="K6" s="20">
        <v>226339</v>
      </c>
      <c r="L6" s="20">
        <v>280520</v>
      </c>
      <c r="M6" s="20">
        <v>816879</v>
      </c>
      <c r="N6" s="20">
        <v>1323738</v>
      </c>
      <c r="O6" s="20"/>
      <c r="P6" s="20"/>
      <c r="Q6" s="20"/>
      <c r="R6" s="20"/>
      <c r="S6" s="20"/>
      <c r="T6" s="20"/>
      <c r="U6" s="20"/>
      <c r="V6" s="20"/>
      <c r="W6" s="20">
        <v>785951</v>
      </c>
      <c r="X6" s="20">
        <v>-863211</v>
      </c>
      <c r="Y6" s="20">
        <v>1649162</v>
      </c>
      <c r="Z6" s="21">
        <v>-191.04969700339777</v>
      </c>
      <c r="AA6" s="22">
        <v>-3854340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269915</v>
      </c>
      <c r="F7" s="20">
        <v>269915</v>
      </c>
      <c r="G7" s="20"/>
      <c r="H7" s="20">
        <v>260069</v>
      </c>
      <c r="I7" s="20">
        <v>394640</v>
      </c>
      <c r="J7" s="20">
        <v>654709</v>
      </c>
      <c r="K7" s="20">
        <v>321170</v>
      </c>
      <c r="L7" s="20">
        <v>267806</v>
      </c>
      <c r="M7" s="20">
        <v>-322290</v>
      </c>
      <c r="N7" s="20">
        <v>266686</v>
      </c>
      <c r="O7" s="20"/>
      <c r="P7" s="20"/>
      <c r="Q7" s="20"/>
      <c r="R7" s="20"/>
      <c r="S7" s="20"/>
      <c r="T7" s="20"/>
      <c r="U7" s="20"/>
      <c r="V7" s="20"/>
      <c r="W7" s="20">
        <v>921395</v>
      </c>
      <c r="X7" s="20">
        <v>-291719</v>
      </c>
      <c r="Y7" s="20">
        <v>1213114</v>
      </c>
      <c r="Z7" s="21">
        <v>-415.85018459544972</v>
      </c>
      <c r="AA7" s="22">
        <v>269915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112139</v>
      </c>
      <c r="F10" s="20">
        <v>112139</v>
      </c>
      <c r="G10" s="20"/>
      <c r="H10" s="20"/>
      <c r="I10" s="20">
        <v>-5642</v>
      </c>
      <c r="J10" s="20">
        <v>-5642</v>
      </c>
      <c r="K10" s="20">
        <v>-941</v>
      </c>
      <c r="L10" s="20"/>
      <c r="M10" s="20"/>
      <c r="N10" s="20">
        <v>-941</v>
      </c>
      <c r="O10" s="20"/>
      <c r="P10" s="20"/>
      <c r="Q10" s="20"/>
      <c r="R10" s="20"/>
      <c r="S10" s="20"/>
      <c r="T10" s="20"/>
      <c r="U10" s="20"/>
      <c r="V10" s="20"/>
      <c r="W10" s="20">
        <v>-6583</v>
      </c>
      <c r="X10" s="20">
        <v>112139</v>
      </c>
      <c r="Y10" s="20">
        <v>-118722</v>
      </c>
      <c r="Z10" s="21">
        <v>-105.87039299440872</v>
      </c>
      <c r="AA10" s="22">
        <v>112139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41312</v>
      </c>
      <c r="F11" s="20">
        <v>41312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41312</v>
      </c>
      <c r="Y11" s="24">
        <v>-41312</v>
      </c>
      <c r="Z11" s="25">
        <v>-100</v>
      </c>
      <c r="AA11" s="26">
        <v>41312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-210</v>
      </c>
      <c r="F12" s="20">
        <v>-210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-210</v>
      </c>
      <c r="Y12" s="20">
        <v>210</v>
      </c>
      <c r="Z12" s="21">
        <v>-100</v>
      </c>
      <c r="AA12" s="22">
        <v>-210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-3431184</v>
      </c>
      <c r="F13" s="31">
        <f t="shared" si="0"/>
        <v>-3431184</v>
      </c>
      <c r="G13" s="31">
        <f t="shared" si="0"/>
        <v>0</v>
      </c>
      <c r="H13" s="31">
        <f t="shared" si="0"/>
        <v>-425248</v>
      </c>
      <c r="I13" s="31">
        <f t="shared" si="0"/>
        <v>536528</v>
      </c>
      <c r="J13" s="31">
        <f t="shared" si="0"/>
        <v>111280</v>
      </c>
      <c r="K13" s="31">
        <f t="shared" si="0"/>
        <v>546568</v>
      </c>
      <c r="L13" s="31">
        <f t="shared" si="0"/>
        <v>548326</v>
      </c>
      <c r="M13" s="31">
        <f t="shared" si="0"/>
        <v>494589</v>
      </c>
      <c r="N13" s="31">
        <f t="shared" si="0"/>
        <v>1589483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1700763</v>
      </c>
      <c r="X13" s="31">
        <f t="shared" si="0"/>
        <v>-1001689</v>
      </c>
      <c r="Y13" s="31">
        <f t="shared" si="0"/>
        <v>2702452</v>
      </c>
      <c r="Z13" s="32">
        <f>+IF(X13&lt;&gt;0,+(Y13/X13)*100,0)</f>
        <v>-269.78952549144492</v>
      </c>
      <c r="AA13" s="33">
        <f>SUM(AA6:AA12)</f>
        <v>-3431184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-51623</v>
      </c>
      <c r="F17" s="20">
        <v>-51623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1157</v>
      </c>
      <c r="Y17" s="24">
        <v>-1157</v>
      </c>
      <c r="Z17" s="25">
        <v>-100</v>
      </c>
      <c r="AA17" s="26">
        <v>-51623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-51623</v>
      </c>
      <c r="F25" s="36">
        <f t="shared" si="1"/>
        <v>-51623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1157</v>
      </c>
      <c r="Y25" s="36">
        <f t="shared" si="1"/>
        <v>-1157</v>
      </c>
      <c r="Z25" s="37">
        <f>+IF(X25&lt;&gt;0,+(Y25/X25)*100,0)</f>
        <v>-100</v>
      </c>
      <c r="AA25" s="38">
        <f>SUM(AA15:AA24)</f>
        <v>-51623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-3482807</v>
      </c>
      <c r="F26" s="31">
        <f t="shared" si="2"/>
        <v>-3482807</v>
      </c>
      <c r="G26" s="31">
        <f t="shared" si="2"/>
        <v>0</v>
      </c>
      <c r="H26" s="31">
        <f t="shared" si="2"/>
        <v>-425248</v>
      </c>
      <c r="I26" s="31">
        <f t="shared" si="2"/>
        <v>536528</v>
      </c>
      <c r="J26" s="31">
        <f t="shared" si="2"/>
        <v>111280</v>
      </c>
      <c r="K26" s="31">
        <f t="shared" si="2"/>
        <v>546568</v>
      </c>
      <c r="L26" s="31">
        <f t="shared" si="2"/>
        <v>548326</v>
      </c>
      <c r="M26" s="31">
        <f t="shared" si="2"/>
        <v>494589</v>
      </c>
      <c r="N26" s="31">
        <f t="shared" si="2"/>
        <v>1589483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1700763</v>
      </c>
      <c r="X26" s="31">
        <f t="shared" si="2"/>
        <v>-1000532</v>
      </c>
      <c r="Y26" s="31">
        <f t="shared" si="2"/>
        <v>2701295</v>
      </c>
      <c r="Z26" s="32">
        <f>+IF(X26&lt;&gt;0,+(Y26/X26)*100,0)</f>
        <v>-269.98586751848018</v>
      </c>
      <c r="AA26" s="33">
        <f>+AA13+AA25</f>
        <v>-3482807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-6749</v>
      </c>
      <c r="F31" s="20">
        <v>-6749</v>
      </c>
      <c r="G31" s="20"/>
      <c r="H31" s="20"/>
      <c r="I31" s="20"/>
      <c r="J31" s="20"/>
      <c r="K31" s="20"/>
      <c r="L31" s="20">
        <v>-725</v>
      </c>
      <c r="M31" s="20"/>
      <c r="N31" s="20">
        <v>-725</v>
      </c>
      <c r="O31" s="20"/>
      <c r="P31" s="20"/>
      <c r="Q31" s="20"/>
      <c r="R31" s="20"/>
      <c r="S31" s="20"/>
      <c r="T31" s="20"/>
      <c r="U31" s="20"/>
      <c r="V31" s="20"/>
      <c r="W31" s="20">
        <v>-725</v>
      </c>
      <c r="X31" s="20">
        <v>-6749</v>
      </c>
      <c r="Y31" s="20">
        <v>6024</v>
      </c>
      <c r="Z31" s="21">
        <v>-89.257667802637428</v>
      </c>
      <c r="AA31" s="22">
        <v>-6749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-21959</v>
      </c>
      <c r="F32" s="20">
        <v>-21959</v>
      </c>
      <c r="G32" s="20"/>
      <c r="H32" s="20">
        <v>-900</v>
      </c>
      <c r="I32" s="20">
        <v>-758</v>
      </c>
      <c r="J32" s="20">
        <v>-1658</v>
      </c>
      <c r="K32" s="20">
        <v>-685</v>
      </c>
      <c r="L32" s="20">
        <v>-1201</v>
      </c>
      <c r="M32" s="20">
        <v>-677</v>
      </c>
      <c r="N32" s="20">
        <v>-2563</v>
      </c>
      <c r="O32" s="20"/>
      <c r="P32" s="20"/>
      <c r="Q32" s="20"/>
      <c r="R32" s="20"/>
      <c r="S32" s="20"/>
      <c r="T32" s="20"/>
      <c r="U32" s="20"/>
      <c r="V32" s="20"/>
      <c r="W32" s="20">
        <v>-4221</v>
      </c>
      <c r="X32" s="20">
        <v>-21959</v>
      </c>
      <c r="Y32" s="20">
        <v>17738</v>
      </c>
      <c r="Z32" s="21">
        <v>-80.777813197322274</v>
      </c>
      <c r="AA32" s="22">
        <v>-21959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1078450</v>
      </c>
      <c r="F35" s="20">
        <v>1078450</v>
      </c>
      <c r="G35" s="20"/>
      <c r="H35" s="20">
        <v>40527</v>
      </c>
      <c r="I35" s="20">
        <v>3336</v>
      </c>
      <c r="J35" s="20">
        <v>43863</v>
      </c>
      <c r="K35" s="20">
        <v>37350</v>
      </c>
      <c r="L35" s="20">
        <v>59082</v>
      </c>
      <c r="M35" s="20">
        <v>-87116</v>
      </c>
      <c r="N35" s="20">
        <v>9316</v>
      </c>
      <c r="O35" s="20"/>
      <c r="P35" s="20"/>
      <c r="Q35" s="20"/>
      <c r="R35" s="20"/>
      <c r="S35" s="20"/>
      <c r="T35" s="20"/>
      <c r="U35" s="20"/>
      <c r="V35" s="20"/>
      <c r="W35" s="20">
        <v>53179</v>
      </c>
      <c r="X35" s="20">
        <v>1078450</v>
      </c>
      <c r="Y35" s="20">
        <v>-1025271</v>
      </c>
      <c r="Z35" s="21">
        <v>-95.068941536464365</v>
      </c>
      <c r="AA35" s="22">
        <v>1078450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1049742</v>
      </c>
      <c r="F37" s="31">
        <f t="shared" si="3"/>
        <v>1049742</v>
      </c>
      <c r="G37" s="31">
        <f t="shared" si="3"/>
        <v>0</v>
      </c>
      <c r="H37" s="31">
        <f t="shared" si="3"/>
        <v>39627</v>
      </c>
      <c r="I37" s="31">
        <f t="shared" si="3"/>
        <v>2578</v>
      </c>
      <c r="J37" s="31">
        <f t="shared" si="3"/>
        <v>42205</v>
      </c>
      <c r="K37" s="31">
        <f t="shared" si="3"/>
        <v>36665</v>
      </c>
      <c r="L37" s="31">
        <f t="shared" si="3"/>
        <v>57156</v>
      </c>
      <c r="M37" s="31">
        <f t="shared" si="3"/>
        <v>-87793</v>
      </c>
      <c r="N37" s="31">
        <f t="shared" si="3"/>
        <v>6028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48233</v>
      </c>
      <c r="X37" s="31">
        <f t="shared" si="3"/>
        <v>1049742</v>
      </c>
      <c r="Y37" s="31">
        <f t="shared" si="3"/>
        <v>-1001509</v>
      </c>
      <c r="Z37" s="32">
        <f>+IF(X37&lt;&gt;0,+(Y37/X37)*100,0)</f>
        <v>-95.40525195714757</v>
      </c>
      <c r="AA37" s="33">
        <f>SUM(AA29:AA36)</f>
        <v>1049742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1049742</v>
      </c>
      <c r="F44" s="31">
        <f t="shared" si="5"/>
        <v>1049742</v>
      </c>
      <c r="G44" s="31">
        <f t="shared" si="5"/>
        <v>0</v>
      </c>
      <c r="H44" s="31">
        <f t="shared" si="5"/>
        <v>39627</v>
      </c>
      <c r="I44" s="31">
        <f t="shared" si="5"/>
        <v>2578</v>
      </c>
      <c r="J44" s="31">
        <f t="shared" si="5"/>
        <v>42205</v>
      </c>
      <c r="K44" s="31">
        <f t="shared" si="5"/>
        <v>36665</v>
      </c>
      <c r="L44" s="31">
        <f t="shared" si="5"/>
        <v>57156</v>
      </c>
      <c r="M44" s="31">
        <f t="shared" si="5"/>
        <v>-87793</v>
      </c>
      <c r="N44" s="31">
        <f t="shared" si="5"/>
        <v>6028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48233</v>
      </c>
      <c r="X44" s="31">
        <f t="shared" si="5"/>
        <v>1049742</v>
      </c>
      <c r="Y44" s="31">
        <f t="shared" si="5"/>
        <v>-1001509</v>
      </c>
      <c r="Z44" s="32">
        <f>+IF(X44&lt;&gt;0,+(Y44/X44)*100,0)</f>
        <v>-95.40525195714757</v>
      </c>
      <c r="AA44" s="33">
        <f>+AA37+AA43</f>
        <v>1049742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-4532549</v>
      </c>
      <c r="F45" s="44">
        <f t="shared" si="6"/>
        <v>-4532549</v>
      </c>
      <c r="G45" s="44">
        <f t="shared" si="6"/>
        <v>0</v>
      </c>
      <c r="H45" s="44">
        <f t="shared" si="6"/>
        <v>-464875</v>
      </c>
      <c r="I45" s="44">
        <f t="shared" si="6"/>
        <v>533950</v>
      </c>
      <c r="J45" s="44">
        <f t="shared" si="6"/>
        <v>69075</v>
      </c>
      <c r="K45" s="44">
        <f t="shared" si="6"/>
        <v>509903</v>
      </c>
      <c r="L45" s="44">
        <f t="shared" si="6"/>
        <v>491170</v>
      </c>
      <c r="M45" s="44">
        <f t="shared" si="6"/>
        <v>582382</v>
      </c>
      <c r="N45" s="44">
        <f t="shared" si="6"/>
        <v>1583455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1652530</v>
      </c>
      <c r="X45" s="44">
        <f t="shared" si="6"/>
        <v>-2050274</v>
      </c>
      <c r="Y45" s="44">
        <f t="shared" si="6"/>
        <v>3702804</v>
      </c>
      <c r="Z45" s="45">
        <f>+IF(X45&lt;&gt;0,+(Y45/X45)*100,0)</f>
        <v>-180.60044657445786</v>
      </c>
      <c r="AA45" s="46">
        <f>+AA26-AA44</f>
        <v>-4532549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-4964558</v>
      </c>
      <c r="F47" s="20">
        <v>-4964558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-2482284</v>
      </c>
      <c r="Y47" s="20">
        <v>2482284</v>
      </c>
      <c r="Z47" s="47">
        <v>-100</v>
      </c>
      <c r="AA47" s="22">
        <v>-4964558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-4964558</v>
      </c>
      <c r="F50" s="52">
        <f t="shared" si="7"/>
        <v>-4964558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-2482284</v>
      </c>
      <c r="Y50" s="52">
        <f t="shared" si="7"/>
        <v>2482284</v>
      </c>
      <c r="Z50" s="53">
        <f>+IF(X50&lt;&gt;0,+(Y50/X50)*100,0)</f>
        <v>-100</v>
      </c>
      <c r="AA50" s="54">
        <f>SUM(AA47:AA49)</f>
        <v>-4964558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-2560057</v>
      </c>
      <c r="F6" s="20">
        <v>-2560057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-1280028</v>
      </c>
      <c r="Y6" s="20">
        <v>1280028</v>
      </c>
      <c r="Z6" s="21">
        <v>-100</v>
      </c>
      <c r="AA6" s="22">
        <v>-2560057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29932799</v>
      </c>
      <c r="F7" s="20">
        <v>29932799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14966400</v>
      </c>
      <c r="Y7" s="20">
        <v>-14966400</v>
      </c>
      <c r="Z7" s="21">
        <v>-100</v>
      </c>
      <c r="AA7" s="22">
        <v>29932799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2685</v>
      </c>
      <c r="F11" s="20">
        <v>2685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1338</v>
      </c>
      <c r="Y11" s="24">
        <v>-1338</v>
      </c>
      <c r="Z11" s="25">
        <v>-100</v>
      </c>
      <c r="AA11" s="26">
        <v>2685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27375427</v>
      </c>
      <c r="F13" s="31">
        <f t="shared" si="0"/>
        <v>27375427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13687710</v>
      </c>
      <c r="Y13" s="31">
        <f t="shared" si="0"/>
        <v>-13687710</v>
      </c>
      <c r="Z13" s="32">
        <f>+IF(X13&lt;&gt;0,+(Y13/X13)*100,0)</f>
        <v>-100</v>
      </c>
      <c r="AA13" s="33">
        <f>SUM(AA6:AA12)</f>
        <v>27375427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-2198</v>
      </c>
      <c r="F17" s="20">
        <v>-2198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-1098</v>
      </c>
      <c r="Y17" s="24">
        <v>1098</v>
      </c>
      <c r="Z17" s="25">
        <v>-100</v>
      </c>
      <c r="AA17" s="26">
        <v>-2198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-2198</v>
      </c>
      <c r="F25" s="36">
        <f t="shared" si="1"/>
        <v>-2198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-1098</v>
      </c>
      <c r="Y25" s="36">
        <f t="shared" si="1"/>
        <v>1098</v>
      </c>
      <c r="Z25" s="37">
        <f>+IF(X25&lt;&gt;0,+(Y25/X25)*100,0)</f>
        <v>-100</v>
      </c>
      <c r="AA25" s="38">
        <f>SUM(AA15:AA24)</f>
        <v>-2198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27373229</v>
      </c>
      <c r="F26" s="31">
        <f t="shared" si="2"/>
        <v>27373229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13686612</v>
      </c>
      <c r="Y26" s="31">
        <f t="shared" si="2"/>
        <v>-13686612</v>
      </c>
      <c r="Z26" s="32">
        <f>+IF(X26&lt;&gt;0,+(Y26/X26)*100,0)</f>
        <v>-100</v>
      </c>
      <c r="AA26" s="33">
        <f>+AA13+AA25</f>
        <v>27373229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1904437</v>
      </c>
      <c r="F35" s="20">
        <v>1904437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952218</v>
      </c>
      <c r="Y35" s="20">
        <v>-952218</v>
      </c>
      <c r="Z35" s="21">
        <v>-100</v>
      </c>
      <c r="AA35" s="22">
        <v>1904437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1904437</v>
      </c>
      <c r="F37" s="31">
        <f t="shared" si="3"/>
        <v>1904437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952218</v>
      </c>
      <c r="Y37" s="31">
        <f t="shared" si="3"/>
        <v>-952218</v>
      </c>
      <c r="Z37" s="32">
        <f>+IF(X37&lt;&gt;0,+(Y37/X37)*100,0)</f>
        <v>-100</v>
      </c>
      <c r="AA37" s="33">
        <f>SUM(AA29:AA36)</f>
        <v>1904437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1904437</v>
      </c>
      <c r="F44" s="31">
        <f t="shared" si="5"/>
        <v>1904437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952218</v>
      </c>
      <c r="Y44" s="31">
        <f t="shared" si="5"/>
        <v>-952218</v>
      </c>
      <c r="Z44" s="32">
        <f>+IF(X44&lt;&gt;0,+(Y44/X44)*100,0)</f>
        <v>-100</v>
      </c>
      <c r="AA44" s="33">
        <f>+AA37+AA43</f>
        <v>1904437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25468792</v>
      </c>
      <c r="F45" s="44">
        <f t="shared" si="6"/>
        <v>25468792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12734394</v>
      </c>
      <c r="Y45" s="44">
        <f t="shared" si="6"/>
        <v>-12734394</v>
      </c>
      <c r="Z45" s="45">
        <f>+IF(X45&lt;&gt;0,+(Y45/X45)*100,0)</f>
        <v>-100</v>
      </c>
      <c r="AA45" s="46">
        <f>+AA26-AA44</f>
        <v>25468792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1320996</v>
      </c>
      <c r="F6" s="20">
        <v>1320996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660498</v>
      </c>
      <c r="Y6" s="20">
        <v>-660498</v>
      </c>
      <c r="Z6" s="21">
        <v>-100</v>
      </c>
      <c r="AA6" s="22">
        <v>1320996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1320996</v>
      </c>
      <c r="F13" s="31">
        <f t="shared" si="0"/>
        <v>1320996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660498</v>
      </c>
      <c r="Y13" s="31">
        <f t="shared" si="0"/>
        <v>-660498</v>
      </c>
      <c r="Z13" s="32">
        <f>+IF(X13&lt;&gt;0,+(Y13/X13)*100,0)</f>
        <v>-100</v>
      </c>
      <c r="AA13" s="33">
        <f>SUM(AA6:AA12)</f>
        <v>1320996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1320996</v>
      </c>
      <c r="F26" s="31">
        <f t="shared" si="2"/>
        <v>1320996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660498</v>
      </c>
      <c r="Y26" s="31">
        <f t="shared" si="2"/>
        <v>-660498</v>
      </c>
      <c r="Z26" s="32">
        <f>+IF(X26&lt;&gt;0,+(Y26/X26)*100,0)</f>
        <v>-100</v>
      </c>
      <c r="AA26" s="33">
        <f>+AA13+AA25</f>
        <v>1320996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615741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615741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615741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-615741</v>
      </c>
      <c r="D45" s="42">
        <f t="shared" si="6"/>
        <v>0</v>
      </c>
      <c r="E45" s="43">
        <f t="shared" si="6"/>
        <v>1320996</v>
      </c>
      <c r="F45" s="44">
        <f t="shared" si="6"/>
        <v>1320996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660498</v>
      </c>
      <c r="Y45" s="44">
        <f t="shared" si="6"/>
        <v>-660498</v>
      </c>
      <c r="Z45" s="45">
        <f>+IF(X45&lt;&gt;0,+(Y45/X45)*100,0)</f>
        <v>-100</v>
      </c>
      <c r="AA45" s="46">
        <f>+AA26-AA44</f>
        <v>1320996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1769661162</v>
      </c>
      <c r="D17" s="18"/>
      <c r="E17" s="19">
        <v>3324127419</v>
      </c>
      <c r="F17" s="20">
        <v>3324127419</v>
      </c>
      <c r="G17" s="24"/>
      <c r="H17" s="24"/>
      <c r="I17" s="24">
        <v>3696079526</v>
      </c>
      <c r="J17" s="20">
        <v>3696079526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3696079526</v>
      </c>
      <c r="X17" s="20">
        <v>1662063708</v>
      </c>
      <c r="Y17" s="24">
        <v>2034015818</v>
      </c>
      <c r="Z17" s="25">
        <v>122.37893217989692</v>
      </c>
      <c r="AA17" s="26">
        <v>3324127419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1769661162</v>
      </c>
      <c r="D25" s="29">
        <f t="shared" ref="D25:Y25" si="1">SUM(D15:D24)</f>
        <v>0</v>
      </c>
      <c r="E25" s="35">
        <f t="shared" si="1"/>
        <v>3324127419</v>
      </c>
      <c r="F25" s="36">
        <f t="shared" si="1"/>
        <v>3324127419</v>
      </c>
      <c r="G25" s="36">
        <f t="shared" si="1"/>
        <v>0</v>
      </c>
      <c r="H25" s="36">
        <f t="shared" si="1"/>
        <v>0</v>
      </c>
      <c r="I25" s="36">
        <f t="shared" si="1"/>
        <v>3696079526</v>
      </c>
      <c r="J25" s="36">
        <f t="shared" si="1"/>
        <v>3696079526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3696079526</v>
      </c>
      <c r="X25" s="36">
        <f t="shared" si="1"/>
        <v>1662063708</v>
      </c>
      <c r="Y25" s="36">
        <f t="shared" si="1"/>
        <v>2034015818</v>
      </c>
      <c r="Z25" s="37">
        <f>+IF(X25&lt;&gt;0,+(Y25/X25)*100,0)</f>
        <v>122.37893217989692</v>
      </c>
      <c r="AA25" s="38">
        <f>SUM(AA15:AA24)</f>
        <v>3324127419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1769661162</v>
      </c>
      <c r="D26" s="29">
        <f>+D13+D25</f>
        <v>0</v>
      </c>
      <c r="E26" s="30">
        <f t="shared" si="2"/>
        <v>3324127419</v>
      </c>
      <c r="F26" s="31">
        <f t="shared" si="2"/>
        <v>3324127419</v>
      </c>
      <c r="G26" s="31">
        <f t="shared" si="2"/>
        <v>0</v>
      </c>
      <c r="H26" s="31">
        <f t="shared" si="2"/>
        <v>0</v>
      </c>
      <c r="I26" s="31">
        <f t="shared" si="2"/>
        <v>3696079526</v>
      </c>
      <c r="J26" s="31">
        <f t="shared" si="2"/>
        <v>3696079526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3696079526</v>
      </c>
      <c r="X26" s="31">
        <f t="shared" si="2"/>
        <v>1662063708</v>
      </c>
      <c r="Y26" s="31">
        <f t="shared" si="2"/>
        <v>2034015818</v>
      </c>
      <c r="Z26" s="32">
        <f>+IF(X26&lt;&gt;0,+(Y26/X26)*100,0)</f>
        <v>122.37893217989692</v>
      </c>
      <c r="AA26" s="33">
        <f>+AA13+AA25</f>
        <v>3324127419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1769661162</v>
      </c>
      <c r="D45" s="42">
        <f t="shared" si="6"/>
        <v>0</v>
      </c>
      <c r="E45" s="43">
        <f t="shared" si="6"/>
        <v>3324127419</v>
      </c>
      <c r="F45" s="44">
        <f t="shared" si="6"/>
        <v>3324127419</v>
      </c>
      <c r="G45" s="44">
        <f t="shared" si="6"/>
        <v>0</v>
      </c>
      <c r="H45" s="44">
        <f t="shared" si="6"/>
        <v>0</v>
      </c>
      <c r="I45" s="44">
        <f t="shared" si="6"/>
        <v>3696079526</v>
      </c>
      <c r="J45" s="44">
        <f t="shared" si="6"/>
        <v>3696079526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3696079526</v>
      </c>
      <c r="X45" s="44">
        <f t="shared" si="6"/>
        <v>1662063708</v>
      </c>
      <c r="Y45" s="44">
        <f t="shared" si="6"/>
        <v>2034015818</v>
      </c>
      <c r="Z45" s="45">
        <f>+IF(X45&lt;&gt;0,+(Y45/X45)*100,0)</f>
        <v>122.37893217989692</v>
      </c>
      <c r="AA45" s="46">
        <f>+AA26-AA44</f>
        <v>3324127419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3324127419</v>
      </c>
      <c r="F47" s="20">
        <v>3324127419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1662063708</v>
      </c>
      <c r="Y47" s="20">
        <v>-1662063708</v>
      </c>
      <c r="Z47" s="47">
        <v>-100</v>
      </c>
      <c r="AA47" s="22">
        <v>3324127419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3324127419</v>
      </c>
      <c r="F50" s="52">
        <f t="shared" si="7"/>
        <v>3324127419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1662063708</v>
      </c>
      <c r="Y50" s="52">
        <f t="shared" si="7"/>
        <v>-1662063708</v>
      </c>
      <c r="Z50" s="53">
        <f>+IF(X50&lt;&gt;0,+(Y50/X50)*100,0)</f>
        <v>-100</v>
      </c>
      <c r="AA50" s="54">
        <f>SUM(AA47:AA49)</f>
        <v>3324127419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282607670</v>
      </c>
      <c r="D7" s="18"/>
      <c r="E7" s="19">
        <v>-46801477</v>
      </c>
      <c r="F7" s="20">
        <v>-46801477</v>
      </c>
      <c r="G7" s="20">
        <v>374475798</v>
      </c>
      <c r="H7" s="20">
        <v>-51192162</v>
      </c>
      <c r="I7" s="20">
        <v>19660597</v>
      </c>
      <c r="J7" s="20">
        <v>342944233</v>
      </c>
      <c r="K7" s="20">
        <v>-263713913</v>
      </c>
      <c r="L7" s="20">
        <v>300512689</v>
      </c>
      <c r="M7" s="20">
        <v>19677320</v>
      </c>
      <c r="N7" s="20">
        <v>56476096</v>
      </c>
      <c r="O7" s="20"/>
      <c r="P7" s="20"/>
      <c r="Q7" s="20"/>
      <c r="R7" s="20"/>
      <c r="S7" s="20"/>
      <c r="T7" s="20"/>
      <c r="U7" s="20"/>
      <c r="V7" s="20"/>
      <c r="W7" s="20">
        <v>399420329</v>
      </c>
      <c r="X7" s="20">
        <v>-23400726</v>
      </c>
      <c r="Y7" s="20">
        <v>422821055</v>
      </c>
      <c r="Z7" s="21">
        <v>-1806.8715261227364</v>
      </c>
      <c r="AA7" s="22">
        <v>-46801477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282607670</v>
      </c>
      <c r="D13" s="29">
        <f>SUM(D6:D12)</f>
        <v>0</v>
      </c>
      <c r="E13" s="30">
        <f t="shared" si="0"/>
        <v>-46801477</v>
      </c>
      <c r="F13" s="31">
        <f t="shared" si="0"/>
        <v>-46801477</v>
      </c>
      <c r="G13" s="31">
        <f t="shared" si="0"/>
        <v>374475798</v>
      </c>
      <c r="H13" s="31">
        <f t="shared" si="0"/>
        <v>-51192162</v>
      </c>
      <c r="I13" s="31">
        <f t="shared" si="0"/>
        <v>19660597</v>
      </c>
      <c r="J13" s="31">
        <f t="shared" si="0"/>
        <v>342944233</v>
      </c>
      <c r="K13" s="31">
        <f t="shared" si="0"/>
        <v>-263713913</v>
      </c>
      <c r="L13" s="31">
        <f t="shared" si="0"/>
        <v>300512689</v>
      </c>
      <c r="M13" s="31">
        <f t="shared" si="0"/>
        <v>19677320</v>
      </c>
      <c r="N13" s="31">
        <f t="shared" si="0"/>
        <v>56476096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399420329</v>
      </c>
      <c r="X13" s="31">
        <f t="shared" si="0"/>
        <v>-23400726</v>
      </c>
      <c r="Y13" s="31">
        <f t="shared" si="0"/>
        <v>422821055</v>
      </c>
      <c r="Z13" s="32">
        <f>+IF(X13&lt;&gt;0,+(Y13/X13)*100,0)</f>
        <v>-1806.8715261227364</v>
      </c>
      <c r="AA13" s="33">
        <f>SUM(AA6:AA12)</f>
        <v>-46801477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25448723</v>
      </c>
      <c r="D17" s="18"/>
      <c r="E17" s="19">
        <v>54303383</v>
      </c>
      <c r="F17" s="20">
        <v>54303383</v>
      </c>
      <c r="G17" s="24">
        <v>22263400</v>
      </c>
      <c r="H17" s="24">
        <v>3732444</v>
      </c>
      <c r="I17" s="24">
        <v>-382185</v>
      </c>
      <c r="J17" s="20">
        <v>25613659</v>
      </c>
      <c r="K17" s="24">
        <v>-23209161</v>
      </c>
      <c r="L17" s="24">
        <v>25448723</v>
      </c>
      <c r="M17" s="20">
        <v>2104579</v>
      </c>
      <c r="N17" s="24">
        <v>4344141</v>
      </c>
      <c r="O17" s="24"/>
      <c r="P17" s="24"/>
      <c r="Q17" s="20"/>
      <c r="R17" s="24"/>
      <c r="S17" s="24"/>
      <c r="T17" s="20"/>
      <c r="U17" s="24"/>
      <c r="V17" s="24"/>
      <c r="W17" s="24">
        <v>29957800</v>
      </c>
      <c r="X17" s="20">
        <v>27151704</v>
      </c>
      <c r="Y17" s="24">
        <v>2806096</v>
      </c>
      <c r="Z17" s="25">
        <v>10.334879902933531</v>
      </c>
      <c r="AA17" s="26">
        <v>54303383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25448723</v>
      </c>
      <c r="D25" s="29">
        <f t="shared" ref="D25:Y25" si="1">SUM(D15:D24)</f>
        <v>0</v>
      </c>
      <c r="E25" s="35">
        <f t="shared" si="1"/>
        <v>54303383</v>
      </c>
      <c r="F25" s="36">
        <f t="shared" si="1"/>
        <v>54303383</v>
      </c>
      <c r="G25" s="36">
        <f t="shared" si="1"/>
        <v>22263400</v>
      </c>
      <c r="H25" s="36">
        <f t="shared" si="1"/>
        <v>3732444</v>
      </c>
      <c r="I25" s="36">
        <f t="shared" si="1"/>
        <v>-382185</v>
      </c>
      <c r="J25" s="36">
        <f t="shared" si="1"/>
        <v>25613659</v>
      </c>
      <c r="K25" s="36">
        <f t="shared" si="1"/>
        <v>-23209161</v>
      </c>
      <c r="L25" s="36">
        <f t="shared" si="1"/>
        <v>25448723</v>
      </c>
      <c r="M25" s="36">
        <f t="shared" si="1"/>
        <v>2104579</v>
      </c>
      <c r="N25" s="36">
        <f t="shared" si="1"/>
        <v>4344141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29957800</v>
      </c>
      <c r="X25" s="36">
        <f t="shared" si="1"/>
        <v>27151704</v>
      </c>
      <c r="Y25" s="36">
        <f t="shared" si="1"/>
        <v>2806096</v>
      </c>
      <c r="Z25" s="37">
        <f>+IF(X25&lt;&gt;0,+(Y25/X25)*100,0)</f>
        <v>10.334879902933531</v>
      </c>
      <c r="AA25" s="38">
        <f>SUM(AA15:AA24)</f>
        <v>54303383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308056393</v>
      </c>
      <c r="D26" s="29">
        <f>+D13+D25</f>
        <v>0</v>
      </c>
      <c r="E26" s="30">
        <f t="shared" si="2"/>
        <v>7501906</v>
      </c>
      <c r="F26" s="31">
        <f t="shared" si="2"/>
        <v>7501906</v>
      </c>
      <c r="G26" s="31">
        <f t="shared" si="2"/>
        <v>396739198</v>
      </c>
      <c r="H26" s="31">
        <f t="shared" si="2"/>
        <v>-47459718</v>
      </c>
      <c r="I26" s="31">
        <f t="shared" si="2"/>
        <v>19278412</v>
      </c>
      <c r="J26" s="31">
        <f t="shared" si="2"/>
        <v>368557892</v>
      </c>
      <c r="K26" s="31">
        <f t="shared" si="2"/>
        <v>-286923074</v>
      </c>
      <c r="L26" s="31">
        <f t="shared" si="2"/>
        <v>325961412</v>
      </c>
      <c r="M26" s="31">
        <f t="shared" si="2"/>
        <v>21781899</v>
      </c>
      <c r="N26" s="31">
        <f t="shared" si="2"/>
        <v>60820237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429378129</v>
      </c>
      <c r="X26" s="31">
        <f t="shared" si="2"/>
        <v>3750978</v>
      </c>
      <c r="Y26" s="31">
        <f t="shared" si="2"/>
        <v>425627151</v>
      </c>
      <c r="Z26" s="32">
        <f>+IF(X26&lt;&gt;0,+(Y26/X26)*100,0)</f>
        <v>11347.098036831994</v>
      </c>
      <c r="AA26" s="33">
        <f>+AA13+AA25</f>
        <v>7501906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-23932847</v>
      </c>
      <c r="D33" s="18"/>
      <c r="E33" s="19">
        <v>40014088</v>
      </c>
      <c r="F33" s="20">
        <v>40014088</v>
      </c>
      <c r="G33" s="20">
        <v>-23932847</v>
      </c>
      <c r="H33" s="20"/>
      <c r="I33" s="20">
        <v>-637439</v>
      </c>
      <c r="J33" s="20">
        <v>-24570286</v>
      </c>
      <c r="K33" s="20">
        <v>23932847</v>
      </c>
      <c r="L33" s="20">
        <v>-26657597</v>
      </c>
      <c r="M33" s="20"/>
      <c r="N33" s="20">
        <v>-2724750</v>
      </c>
      <c r="O33" s="20"/>
      <c r="P33" s="20"/>
      <c r="Q33" s="20"/>
      <c r="R33" s="20"/>
      <c r="S33" s="20"/>
      <c r="T33" s="20"/>
      <c r="U33" s="20"/>
      <c r="V33" s="20"/>
      <c r="W33" s="20">
        <v>-27295036</v>
      </c>
      <c r="X33" s="20">
        <v>20007042</v>
      </c>
      <c r="Y33" s="20">
        <v>-47302078</v>
      </c>
      <c r="Z33" s="21">
        <v>-236.42714400259669</v>
      </c>
      <c r="AA33" s="22">
        <v>40014088</v>
      </c>
    </row>
    <row r="34" spans="1:27" ht="13.5" x14ac:dyDescent="0.25">
      <c r="A34" s="23" t="s">
        <v>61</v>
      </c>
      <c r="B34" s="17" t="s">
        <v>32</v>
      </c>
      <c r="C34" s="18">
        <v>149760416</v>
      </c>
      <c r="D34" s="18"/>
      <c r="E34" s="19">
        <v>144485450</v>
      </c>
      <c r="F34" s="20">
        <v>144485450</v>
      </c>
      <c r="G34" s="20">
        <v>140044856</v>
      </c>
      <c r="H34" s="20">
        <v>9715560</v>
      </c>
      <c r="I34" s="20"/>
      <c r="J34" s="20">
        <v>149760416</v>
      </c>
      <c r="K34" s="20">
        <v>-149760416</v>
      </c>
      <c r="L34" s="20">
        <v>149760416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149760416</v>
      </c>
      <c r="X34" s="20">
        <v>72242724</v>
      </c>
      <c r="Y34" s="20">
        <v>77517692</v>
      </c>
      <c r="Z34" s="21">
        <v>107.30172909869789</v>
      </c>
      <c r="AA34" s="22">
        <v>144485450</v>
      </c>
    </row>
    <row r="35" spans="1:27" ht="13.5" x14ac:dyDescent="0.25">
      <c r="A35" s="23" t="s">
        <v>39</v>
      </c>
      <c r="B35" s="17" t="s">
        <v>32</v>
      </c>
      <c r="C35" s="18">
        <v>67021658</v>
      </c>
      <c r="D35" s="18"/>
      <c r="E35" s="19"/>
      <c r="F35" s="20"/>
      <c r="G35" s="20">
        <v>68695877</v>
      </c>
      <c r="H35" s="20">
        <v>1593306</v>
      </c>
      <c r="I35" s="20">
        <v>1558011</v>
      </c>
      <c r="J35" s="20">
        <v>71847194</v>
      </c>
      <c r="K35" s="20">
        <v>-65587980</v>
      </c>
      <c r="L35" s="20">
        <v>68567064</v>
      </c>
      <c r="M35" s="20">
        <v>1536168</v>
      </c>
      <c r="N35" s="20">
        <v>4515252</v>
      </c>
      <c r="O35" s="20"/>
      <c r="P35" s="20"/>
      <c r="Q35" s="20"/>
      <c r="R35" s="20"/>
      <c r="S35" s="20"/>
      <c r="T35" s="20"/>
      <c r="U35" s="20"/>
      <c r="V35" s="20"/>
      <c r="W35" s="20">
        <v>76362446</v>
      </c>
      <c r="X35" s="20"/>
      <c r="Y35" s="20">
        <v>76362446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192849227</v>
      </c>
      <c r="D37" s="29">
        <f t="shared" ref="D37:Y37" si="3">SUM(D29:D36)</f>
        <v>0</v>
      </c>
      <c r="E37" s="30">
        <f t="shared" si="3"/>
        <v>184499538</v>
      </c>
      <c r="F37" s="31">
        <f t="shared" si="3"/>
        <v>184499538</v>
      </c>
      <c r="G37" s="31">
        <f t="shared" si="3"/>
        <v>184807886</v>
      </c>
      <c r="H37" s="31">
        <f t="shared" si="3"/>
        <v>11308866</v>
      </c>
      <c r="I37" s="31">
        <f t="shared" si="3"/>
        <v>920572</v>
      </c>
      <c r="J37" s="31">
        <f t="shared" si="3"/>
        <v>197037324</v>
      </c>
      <c r="K37" s="31">
        <f t="shared" si="3"/>
        <v>-191415549</v>
      </c>
      <c r="L37" s="31">
        <f t="shared" si="3"/>
        <v>191669883</v>
      </c>
      <c r="M37" s="31">
        <f t="shared" si="3"/>
        <v>1536168</v>
      </c>
      <c r="N37" s="31">
        <f t="shared" si="3"/>
        <v>1790502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198827826</v>
      </c>
      <c r="X37" s="31">
        <f t="shared" si="3"/>
        <v>92249766</v>
      </c>
      <c r="Y37" s="31">
        <f t="shared" si="3"/>
        <v>106578060</v>
      </c>
      <c r="Z37" s="32">
        <f>+IF(X37&lt;&gt;0,+(Y37/X37)*100,0)</f>
        <v>115.53206541467</v>
      </c>
      <c r="AA37" s="33">
        <f>SUM(AA29:AA36)</f>
        <v>184499538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192849227</v>
      </c>
      <c r="D44" s="29">
        <f>+D37+D43</f>
        <v>0</v>
      </c>
      <c r="E44" s="30">
        <f t="shared" si="5"/>
        <v>184499538</v>
      </c>
      <c r="F44" s="31">
        <f t="shared" si="5"/>
        <v>184499538</v>
      </c>
      <c r="G44" s="31">
        <f t="shared" si="5"/>
        <v>184807886</v>
      </c>
      <c r="H44" s="31">
        <f t="shared" si="5"/>
        <v>11308866</v>
      </c>
      <c r="I44" s="31">
        <f t="shared" si="5"/>
        <v>920572</v>
      </c>
      <c r="J44" s="31">
        <f t="shared" si="5"/>
        <v>197037324</v>
      </c>
      <c r="K44" s="31">
        <f t="shared" si="5"/>
        <v>-191415549</v>
      </c>
      <c r="L44" s="31">
        <f t="shared" si="5"/>
        <v>191669883</v>
      </c>
      <c r="M44" s="31">
        <f t="shared" si="5"/>
        <v>1536168</v>
      </c>
      <c r="N44" s="31">
        <f t="shared" si="5"/>
        <v>1790502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198827826</v>
      </c>
      <c r="X44" s="31">
        <f t="shared" si="5"/>
        <v>92249766</v>
      </c>
      <c r="Y44" s="31">
        <f t="shared" si="5"/>
        <v>106578060</v>
      </c>
      <c r="Z44" s="32">
        <f>+IF(X44&lt;&gt;0,+(Y44/X44)*100,0)</f>
        <v>115.53206541467</v>
      </c>
      <c r="AA44" s="33">
        <f>+AA37+AA43</f>
        <v>184499538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115207166</v>
      </c>
      <c r="D45" s="42">
        <f t="shared" si="6"/>
        <v>0</v>
      </c>
      <c r="E45" s="43">
        <f t="shared" si="6"/>
        <v>-176997632</v>
      </c>
      <c r="F45" s="44">
        <f t="shared" si="6"/>
        <v>-176997632</v>
      </c>
      <c r="G45" s="44">
        <f t="shared" si="6"/>
        <v>211931312</v>
      </c>
      <c r="H45" s="44">
        <f t="shared" si="6"/>
        <v>-58768584</v>
      </c>
      <c r="I45" s="44">
        <f t="shared" si="6"/>
        <v>18357840</v>
      </c>
      <c r="J45" s="44">
        <f t="shared" si="6"/>
        <v>171520568</v>
      </c>
      <c r="K45" s="44">
        <f t="shared" si="6"/>
        <v>-95507525</v>
      </c>
      <c r="L45" s="44">
        <f t="shared" si="6"/>
        <v>134291529</v>
      </c>
      <c r="M45" s="44">
        <f t="shared" si="6"/>
        <v>20245731</v>
      </c>
      <c r="N45" s="44">
        <f t="shared" si="6"/>
        <v>59029735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230550303</v>
      </c>
      <c r="X45" s="44">
        <f t="shared" si="6"/>
        <v>-88498788</v>
      </c>
      <c r="Y45" s="44">
        <f t="shared" si="6"/>
        <v>319049091</v>
      </c>
      <c r="Z45" s="45">
        <f>+IF(X45&lt;&gt;0,+(Y45/X45)*100,0)</f>
        <v>-360.51238464418293</v>
      </c>
      <c r="AA45" s="46">
        <f>+AA26-AA44</f>
        <v>-176997632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204766040</v>
      </c>
      <c r="D47" s="18"/>
      <c r="E47" s="19"/>
      <c r="F47" s="20"/>
      <c r="G47" s="20">
        <v>222240244</v>
      </c>
      <c r="H47" s="20">
        <v>-62565389</v>
      </c>
      <c r="I47" s="20">
        <v>19254584</v>
      </c>
      <c r="J47" s="20">
        <v>178929439</v>
      </c>
      <c r="K47" s="20">
        <v>-101383726</v>
      </c>
      <c r="L47" s="20">
        <v>139811883</v>
      </c>
      <c r="M47" s="20">
        <v>17222906</v>
      </c>
      <c r="N47" s="20">
        <v>55651063</v>
      </c>
      <c r="O47" s="20"/>
      <c r="P47" s="20"/>
      <c r="Q47" s="20"/>
      <c r="R47" s="20"/>
      <c r="S47" s="20"/>
      <c r="T47" s="20"/>
      <c r="U47" s="20"/>
      <c r="V47" s="20"/>
      <c r="W47" s="20">
        <v>234580502</v>
      </c>
      <c r="X47" s="20"/>
      <c r="Y47" s="20">
        <v>234580502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204766040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222240244</v>
      </c>
      <c r="H50" s="52">
        <f t="shared" si="7"/>
        <v>-62565389</v>
      </c>
      <c r="I50" s="52">
        <f t="shared" si="7"/>
        <v>19254584</v>
      </c>
      <c r="J50" s="52">
        <f t="shared" si="7"/>
        <v>178929439</v>
      </c>
      <c r="K50" s="52">
        <f t="shared" si="7"/>
        <v>-101383726</v>
      </c>
      <c r="L50" s="52">
        <f t="shared" si="7"/>
        <v>139811883</v>
      </c>
      <c r="M50" s="52">
        <f t="shared" si="7"/>
        <v>17222906</v>
      </c>
      <c r="N50" s="52">
        <f t="shared" si="7"/>
        <v>55651063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234580502</v>
      </c>
      <c r="X50" s="52">
        <f t="shared" si="7"/>
        <v>0</v>
      </c>
      <c r="Y50" s="52">
        <f t="shared" si="7"/>
        <v>234580502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5832083</v>
      </c>
      <c r="D7" s="18"/>
      <c r="E7" s="19">
        <v>-8970657</v>
      </c>
      <c r="F7" s="20">
        <v>-8970657</v>
      </c>
      <c r="G7" s="20">
        <v>39693014</v>
      </c>
      <c r="H7" s="20">
        <v>-27413182</v>
      </c>
      <c r="I7" s="20">
        <v>3216393</v>
      </c>
      <c r="J7" s="20">
        <v>15496225</v>
      </c>
      <c r="K7" s="20">
        <v>3196473</v>
      </c>
      <c r="L7" s="20">
        <v>3043593</v>
      </c>
      <c r="M7" s="20">
        <v>3152286</v>
      </c>
      <c r="N7" s="20">
        <v>9392352</v>
      </c>
      <c r="O7" s="20"/>
      <c r="P7" s="20"/>
      <c r="Q7" s="20"/>
      <c r="R7" s="20"/>
      <c r="S7" s="20"/>
      <c r="T7" s="20"/>
      <c r="U7" s="20"/>
      <c r="V7" s="20"/>
      <c r="W7" s="20">
        <v>24888577</v>
      </c>
      <c r="X7" s="20">
        <v>-4485324</v>
      </c>
      <c r="Y7" s="20">
        <v>29373901</v>
      </c>
      <c r="Z7" s="21">
        <v>-654.8891674269239</v>
      </c>
      <c r="AA7" s="22">
        <v>-8970657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5832083</v>
      </c>
      <c r="D13" s="29">
        <f>SUM(D6:D12)</f>
        <v>0</v>
      </c>
      <c r="E13" s="30">
        <f t="shared" si="0"/>
        <v>-8970657</v>
      </c>
      <c r="F13" s="31">
        <f t="shared" si="0"/>
        <v>-8970657</v>
      </c>
      <c r="G13" s="31">
        <f t="shared" si="0"/>
        <v>39693014</v>
      </c>
      <c r="H13" s="31">
        <f t="shared" si="0"/>
        <v>-27413182</v>
      </c>
      <c r="I13" s="31">
        <f t="shared" si="0"/>
        <v>3216393</v>
      </c>
      <c r="J13" s="31">
        <f t="shared" si="0"/>
        <v>15496225</v>
      </c>
      <c r="K13" s="31">
        <f t="shared" si="0"/>
        <v>3196473</v>
      </c>
      <c r="L13" s="31">
        <f t="shared" si="0"/>
        <v>3043593</v>
      </c>
      <c r="M13" s="31">
        <f t="shared" si="0"/>
        <v>3152286</v>
      </c>
      <c r="N13" s="31">
        <f t="shared" si="0"/>
        <v>9392352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24888577</v>
      </c>
      <c r="X13" s="31">
        <f t="shared" si="0"/>
        <v>-4485324</v>
      </c>
      <c r="Y13" s="31">
        <f t="shared" si="0"/>
        <v>29373901</v>
      </c>
      <c r="Z13" s="32">
        <f>+IF(X13&lt;&gt;0,+(Y13/X13)*100,0)</f>
        <v>-654.8891674269239</v>
      </c>
      <c r="AA13" s="33">
        <f>SUM(AA6:AA12)</f>
        <v>-8970657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1998836</v>
      </c>
      <c r="D17" s="18"/>
      <c r="E17" s="19">
        <v>1133314</v>
      </c>
      <c r="F17" s="20">
        <v>1133314</v>
      </c>
      <c r="G17" s="24">
        <v>1998836</v>
      </c>
      <c r="H17" s="24"/>
      <c r="I17" s="24"/>
      <c r="J17" s="20">
        <v>1998836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1998836</v>
      </c>
      <c r="X17" s="20">
        <v>566658</v>
      </c>
      <c r="Y17" s="24">
        <v>1432178</v>
      </c>
      <c r="Z17" s="25">
        <v>252.74115957067579</v>
      </c>
      <c r="AA17" s="26">
        <v>1133314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1998836</v>
      </c>
      <c r="D25" s="29">
        <f t="shared" ref="D25:Y25" si="1">SUM(D15:D24)</f>
        <v>0</v>
      </c>
      <c r="E25" s="35">
        <f t="shared" si="1"/>
        <v>1133314</v>
      </c>
      <c r="F25" s="36">
        <f t="shared" si="1"/>
        <v>1133314</v>
      </c>
      <c r="G25" s="36">
        <f t="shared" si="1"/>
        <v>1998836</v>
      </c>
      <c r="H25" s="36">
        <f t="shared" si="1"/>
        <v>0</v>
      </c>
      <c r="I25" s="36">
        <f t="shared" si="1"/>
        <v>0</v>
      </c>
      <c r="J25" s="36">
        <f t="shared" si="1"/>
        <v>1998836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1998836</v>
      </c>
      <c r="X25" s="36">
        <f t="shared" si="1"/>
        <v>566658</v>
      </c>
      <c r="Y25" s="36">
        <f t="shared" si="1"/>
        <v>1432178</v>
      </c>
      <c r="Z25" s="37">
        <f>+IF(X25&lt;&gt;0,+(Y25/X25)*100,0)</f>
        <v>252.74115957067579</v>
      </c>
      <c r="AA25" s="38">
        <f>SUM(AA15:AA24)</f>
        <v>1133314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7830919</v>
      </c>
      <c r="D26" s="29">
        <f>+D13+D25</f>
        <v>0</v>
      </c>
      <c r="E26" s="30">
        <f t="shared" si="2"/>
        <v>-7837343</v>
      </c>
      <c r="F26" s="31">
        <f t="shared" si="2"/>
        <v>-7837343</v>
      </c>
      <c r="G26" s="31">
        <f t="shared" si="2"/>
        <v>41691850</v>
      </c>
      <c r="H26" s="31">
        <f t="shared" si="2"/>
        <v>-27413182</v>
      </c>
      <c r="I26" s="31">
        <f t="shared" si="2"/>
        <v>3216393</v>
      </c>
      <c r="J26" s="31">
        <f t="shared" si="2"/>
        <v>17495061</v>
      </c>
      <c r="K26" s="31">
        <f t="shared" si="2"/>
        <v>3196473</v>
      </c>
      <c r="L26" s="31">
        <f t="shared" si="2"/>
        <v>3043593</v>
      </c>
      <c r="M26" s="31">
        <f t="shared" si="2"/>
        <v>3152286</v>
      </c>
      <c r="N26" s="31">
        <f t="shared" si="2"/>
        <v>9392352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26887413</v>
      </c>
      <c r="X26" s="31">
        <f t="shared" si="2"/>
        <v>-3918666</v>
      </c>
      <c r="Y26" s="31">
        <f t="shared" si="2"/>
        <v>30806079</v>
      </c>
      <c r="Z26" s="32">
        <f>+IF(X26&lt;&gt;0,+(Y26/X26)*100,0)</f>
        <v>-786.13688944145781</v>
      </c>
      <c r="AA26" s="33">
        <f>+AA13+AA25</f>
        <v>-7837343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63981907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9627647</v>
      </c>
      <c r="D35" s="18"/>
      <c r="E35" s="19"/>
      <c r="F35" s="20"/>
      <c r="G35" s="20">
        <v>9860126</v>
      </c>
      <c r="H35" s="20">
        <v>221922</v>
      </c>
      <c r="I35" s="20">
        <v>222388</v>
      </c>
      <c r="J35" s="20">
        <v>10304436</v>
      </c>
      <c r="K35" s="20">
        <v>216798</v>
      </c>
      <c r="L35" s="20">
        <v>196795</v>
      </c>
      <c r="M35" s="20">
        <v>208329</v>
      </c>
      <c r="N35" s="20">
        <v>621922</v>
      </c>
      <c r="O35" s="20"/>
      <c r="P35" s="20"/>
      <c r="Q35" s="20"/>
      <c r="R35" s="20"/>
      <c r="S35" s="20"/>
      <c r="T35" s="20"/>
      <c r="U35" s="20"/>
      <c r="V35" s="20"/>
      <c r="W35" s="20">
        <v>10926358</v>
      </c>
      <c r="X35" s="20"/>
      <c r="Y35" s="20">
        <v>10926358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73609554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73842033</v>
      </c>
      <c r="H37" s="31">
        <f t="shared" si="3"/>
        <v>221922</v>
      </c>
      <c r="I37" s="31">
        <f t="shared" si="3"/>
        <v>222388</v>
      </c>
      <c r="J37" s="31">
        <f t="shared" si="3"/>
        <v>74286343</v>
      </c>
      <c r="K37" s="31">
        <f t="shared" si="3"/>
        <v>216798</v>
      </c>
      <c r="L37" s="31">
        <f t="shared" si="3"/>
        <v>196795</v>
      </c>
      <c r="M37" s="31">
        <f t="shared" si="3"/>
        <v>208329</v>
      </c>
      <c r="N37" s="31">
        <f t="shared" si="3"/>
        <v>621922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74908265</v>
      </c>
      <c r="X37" s="31">
        <f t="shared" si="3"/>
        <v>0</v>
      </c>
      <c r="Y37" s="31">
        <f t="shared" si="3"/>
        <v>74908265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7542395</v>
      </c>
      <c r="D40" s="18"/>
      <c r="E40" s="19"/>
      <c r="F40" s="20"/>
      <c r="G40" s="20">
        <v>7542395</v>
      </c>
      <c r="H40" s="20"/>
      <c r="I40" s="20"/>
      <c r="J40" s="20">
        <v>7542395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7542395</v>
      </c>
      <c r="X40" s="20"/>
      <c r="Y40" s="20">
        <v>7542395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7542395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7542395</v>
      </c>
      <c r="H43" s="36">
        <f t="shared" si="4"/>
        <v>0</v>
      </c>
      <c r="I43" s="36">
        <f t="shared" si="4"/>
        <v>0</v>
      </c>
      <c r="J43" s="36">
        <f t="shared" si="4"/>
        <v>7542395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7542395</v>
      </c>
      <c r="X43" s="36">
        <f t="shared" si="4"/>
        <v>0</v>
      </c>
      <c r="Y43" s="36">
        <f t="shared" si="4"/>
        <v>7542395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81151949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81384428</v>
      </c>
      <c r="H44" s="31">
        <f t="shared" si="5"/>
        <v>221922</v>
      </c>
      <c r="I44" s="31">
        <f t="shared" si="5"/>
        <v>222388</v>
      </c>
      <c r="J44" s="31">
        <f t="shared" si="5"/>
        <v>81828738</v>
      </c>
      <c r="K44" s="31">
        <f t="shared" si="5"/>
        <v>216798</v>
      </c>
      <c r="L44" s="31">
        <f t="shared" si="5"/>
        <v>196795</v>
      </c>
      <c r="M44" s="31">
        <f t="shared" si="5"/>
        <v>208329</v>
      </c>
      <c r="N44" s="31">
        <f t="shared" si="5"/>
        <v>621922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82450660</v>
      </c>
      <c r="X44" s="31">
        <f t="shared" si="5"/>
        <v>0</v>
      </c>
      <c r="Y44" s="31">
        <f t="shared" si="5"/>
        <v>82450660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-73321030</v>
      </c>
      <c r="D45" s="42">
        <f t="shared" si="6"/>
        <v>0</v>
      </c>
      <c r="E45" s="43">
        <f t="shared" si="6"/>
        <v>-7837343</v>
      </c>
      <c r="F45" s="44">
        <f t="shared" si="6"/>
        <v>-7837343</v>
      </c>
      <c r="G45" s="44">
        <f t="shared" si="6"/>
        <v>-39692578</v>
      </c>
      <c r="H45" s="44">
        <f t="shared" si="6"/>
        <v>-27635104</v>
      </c>
      <c r="I45" s="44">
        <f t="shared" si="6"/>
        <v>2994005</v>
      </c>
      <c r="J45" s="44">
        <f t="shared" si="6"/>
        <v>-64333677</v>
      </c>
      <c r="K45" s="44">
        <f t="shared" si="6"/>
        <v>2979675</v>
      </c>
      <c r="L45" s="44">
        <f t="shared" si="6"/>
        <v>2846798</v>
      </c>
      <c r="M45" s="44">
        <f t="shared" si="6"/>
        <v>2943957</v>
      </c>
      <c r="N45" s="44">
        <f t="shared" si="6"/>
        <v>8770430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-55563247</v>
      </c>
      <c r="X45" s="44">
        <f t="shared" si="6"/>
        <v>-3918666</v>
      </c>
      <c r="Y45" s="44">
        <f t="shared" si="6"/>
        <v>-51644581</v>
      </c>
      <c r="Z45" s="45">
        <f>+IF(X45&lt;&gt;0,+(Y45/X45)*100,0)</f>
        <v>1317.912294643126</v>
      </c>
      <c r="AA45" s="46">
        <f>+AA26-AA44</f>
        <v>-7837343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100704404</v>
      </c>
      <c r="D47" s="18"/>
      <c r="E47" s="19"/>
      <c r="F47" s="20"/>
      <c r="G47" s="20">
        <v>103178102</v>
      </c>
      <c r="H47" s="20">
        <v>1634153</v>
      </c>
      <c r="I47" s="20">
        <v>2558594</v>
      </c>
      <c r="J47" s="20">
        <v>107370849</v>
      </c>
      <c r="K47" s="20">
        <v>2540999</v>
      </c>
      <c r="L47" s="20">
        <v>2343891</v>
      </c>
      <c r="M47" s="20">
        <v>2147500</v>
      </c>
      <c r="N47" s="20">
        <v>7032390</v>
      </c>
      <c r="O47" s="20"/>
      <c r="P47" s="20"/>
      <c r="Q47" s="20"/>
      <c r="R47" s="20"/>
      <c r="S47" s="20"/>
      <c r="T47" s="20"/>
      <c r="U47" s="20"/>
      <c r="V47" s="20"/>
      <c r="W47" s="20">
        <v>114403239</v>
      </c>
      <c r="X47" s="20"/>
      <c r="Y47" s="20">
        <v>114403239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100704404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103178102</v>
      </c>
      <c r="H50" s="52">
        <f t="shared" si="7"/>
        <v>1634153</v>
      </c>
      <c r="I50" s="52">
        <f t="shared" si="7"/>
        <v>2558594</v>
      </c>
      <c r="J50" s="52">
        <f t="shared" si="7"/>
        <v>107370849</v>
      </c>
      <c r="K50" s="52">
        <f t="shared" si="7"/>
        <v>2540999</v>
      </c>
      <c r="L50" s="52">
        <f t="shared" si="7"/>
        <v>2343891</v>
      </c>
      <c r="M50" s="52">
        <f t="shared" si="7"/>
        <v>2147500</v>
      </c>
      <c r="N50" s="52">
        <f t="shared" si="7"/>
        <v>7032390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114403239</v>
      </c>
      <c r="X50" s="52">
        <f t="shared" si="7"/>
        <v>0</v>
      </c>
      <c r="Y50" s="52">
        <f t="shared" si="7"/>
        <v>114403239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16147837</v>
      </c>
      <c r="D6" s="18"/>
      <c r="E6" s="19">
        <v>-11963373</v>
      </c>
      <c r="F6" s="20">
        <v>-11963373</v>
      </c>
      <c r="G6" s="20">
        <v>3610250</v>
      </c>
      <c r="H6" s="20">
        <v>4512416</v>
      </c>
      <c r="I6" s="20">
        <v>1456102</v>
      </c>
      <c r="J6" s="20">
        <v>9578768</v>
      </c>
      <c r="K6" s="20">
        <v>2668158</v>
      </c>
      <c r="L6" s="20">
        <v>2146119</v>
      </c>
      <c r="M6" s="20">
        <v>-764179</v>
      </c>
      <c r="N6" s="20">
        <v>4050098</v>
      </c>
      <c r="O6" s="20"/>
      <c r="P6" s="20"/>
      <c r="Q6" s="20"/>
      <c r="R6" s="20"/>
      <c r="S6" s="20"/>
      <c r="T6" s="20"/>
      <c r="U6" s="20"/>
      <c r="V6" s="20"/>
      <c r="W6" s="20">
        <v>13628866</v>
      </c>
      <c r="X6" s="20">
        <v>7437176</v>
      </c>
      <c r="Y6" s="20">
        <v>6191690</v>
      </c>
      <c r="Z6" s="21">
        <v>83.253240208380177</v>
      </c>
      <c r="AA6" s="22">
        <v>-11963373</v>
      </c>
    </row>
    <row r="7" spans="1:27" ht="13.5" x14ac:dyDescent="0.25">
      <c r="A7" s="23" t="s">
        <v>35</v>
      </c>
      <c r="B7" s="17" t="s">
        <v>32</v>
      </c>
      <c r="C7" s="18">
        <v>-229036080</v>
      </c>
      <c r="D7" s="18"/>
      <c r="E7" s="19">
        <v>16496800</v>
      </c>
      <c r="F7" s="20">
        <v>16496800</v>
      </c>
      <c r="G7" s="20">
        <v>-223516565</v>
      </c>
      <c r="H7" s="20">
        <v>129579</v>
      </c>
      <c r="I7" s="20">
        <v>2913710</v>
      </c>
      <c r="J7" s="20">
        <v>-220473276</v>
      </c>
      <c r="K7" s="20">
        <v>3221289</v>
      </c>
      <c r="L7" s="20">
        <v>2697618</v>
      </c>
      <c r="M7" s="20">
        <v>2778635</v>
      </c>
      <c r="N7" s="20">
        <v>8697542</v>
      </c>
      <c r="O7" s="20"/>
      <c r="P7" s="20"/>
      <c r="Q7" s="20"/>
      <c r="R7" s="20"/>
      <c r="S7" s="20"/>
      <c r="T7" s="20"/>
      <c r="U7" s="20"/>
      <c r="V7" s="20"/>
      <c r="W7" s="20">
        <v>-211775734</v>
      </c>
      <c r="X7" s="20">
        <v>-1249992</v>
      </c>
      <c r="Y7" s="20">
        <v>-210525742</v>
      </c>
      <c r="Z7" s="21">
        <v>16842.167149869761</v>
      </c>
      <c r="AA7" s="22">
        <v>16496800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-212888243</v>
      </c>
      <c r="D13" s="29">
        <f>SUM(D6:D12)</f>
        <v>0</v>
      </c>
      <c r="E13" s="30">
        <f t="shared" si="0"/>
        <v>4533427</v>
      </c>
      <c r="F13" s="31">
        <f t="shared" si="0"/>
        <v>4533427</v>
      </c>
      <c r="G13" s="31">
        <f t="shared" si="0"/>
        <v>-219906315</v>
      </c>
      <c r="H13" s="31">
        <f t="shared" si="0"/>
        <v>4641995</v>
      </c>
      <c r="I13" s="31">
        <f t="shared" si="0"/>
        <v>4369812</v>
      </c>
      <c r="J13" s="31">
        <f t="shared" si="0"/>
        <v>-210894508</v>
      </c>
      <c r="K13" s="31">
        <f t="shared" si="0"/>
        <v>5889447</v>
      </c>
      <c r="L13" s="31">
        <f t="shared" si="0"/>
        <v>4843737</v>
      </c>
      <c r="M13" s="31">
        <f t="shared" si="0"/>
        <v>2014456</v>
      </c>
      <c r="N13" s="31">
        <f t="shared" si="0"/>
        <v>12747640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-198146868</v>
      </c>
      <c r="X13" s="31">
        <f t="shared" si="0"/>
        <v>6187184</v>
      </c>
      <c r="Y13" s="31">
        <f t="shared" si="0"/>
        <v>-204334052</v>
      </c>
      <c r="Z13" s="32">
        <f>+IF(X13&lt;&gt;0,+(Y13/X13)*100,0)</f>
        <v>-3302.5371800806311</v>
      </c>
      <c r="AA13" s="33">
        <f>SUM(AA6:AA12)</f>
        <v>4533427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14578031</v>
      </c>
      <c r="F17" s="20">
        <v>14578031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8934920</v>
      </c>
      <c r="Y17" s="24">
        <v>-8934920</v>
      </c>
      <c r="Z17" s="25">
        <v>-100</v>
      </c>
      <c r="AA17" s="26">
        <v>14578031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14578031</v>
      </c>
      <c r="F25" s="36">
        <f t="shared" si="1"/>
        <v>14578031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8934920</v>
      </c>
      <c r="Y25" s="36">
        <f t="shared" si="1"/>
        <v>-8934920</v>
      </c>
      <c r="Z25" s="37">
        <f>+IF(X25&lt;&gt;0,+(Y25/X25)*100,0)</f>
        <v>-100</v>
      </c>
      <c r="AA25" s="38">
        <f>SUM(AA15:AA24)</f>
        <v>14578031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-212888243</v>
      </c>
      <c r="D26" s="29">
        <f>+D13+D25</f>
        <v>0</v>
      </c>
      <c r="E26" s="30">
        <f t="shared" si="2"/>
        <v>19111458</v>
      </c>
      <c r="F26" s="31">
        <f t="shared" si="2"/>
        <v>19111458</v>
      </c>
      <c r="G26" s="31">
        <f t="shared" si="2"/>
        <v>-219906315</v>
      </c>
      <c r="H26" s="31">
        <f t="shared" si="2"/>
        <v>4641995</v>
      </c>
      <c r="I26" s="31">
        <f t="shared" si="2"/>
        <v>4369812</v>
      </c>
      <c r="J26" s="31">
        <f t="shared" si="2"/>
        <v>-210894508</v>
      </c>
      <c r="K26" s="31">
        <f t="shared" si="2"/>
        <v>5889447</v>
      </c>
      <c r="L26" s="31">
        <f t="shared" si="2"/>
        <v>4843737</v>
      </c>
      <c r="M26" s="31">
        <f t="shared" si="2"/>
        <v>2014456</v>
      </c>
      <c r="N26" s="31">
        <f t="shared" si="2"/>
        <v>12747640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-198146868</v>
      </c>
      <c r="X26" s="31">
        <f t="shared" si="2"/>
        <v>15122104</v>
      </c>
      <c r="Y26" s="31">
        <f t="shared" si="2"/>
        <v>-213268972</v>
      </c>
      <c r="Z26" s="32">
        <f>+IF(X26&lt;&gt;0,+(Y26/X26)*100,0)</f>
        <v>-1410.3128241943052</v>
      </c>
      <c r="AA26" s="33">
        <f>+AA13+AA25</f>
        <v>19111458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-212888243</v>
      </c>
      <c r="D45" s="42">
        <f t="shared" si="6"/>
        <v>0</v>
      </c>
      <c r="E45" s="43">
        <f t="shared" si="6"/>
        <v>19111458</v>
      </c>
      <c r="F45" s="44">
        <f t="shared" si="6"/>
        <v>19111458</v>
      </c>
      <c r="G45" s="44">
        <f t="shared" si="6"/>
        <v>-219906315</v>
      </c>
      <c r="H45" s="44">
        <f t="shared" si="6"/>
        <v>4641995</v>
      </c>
      <c r="I45" s="44">
        <f t="shared" si="6"/>
        <v>4369812</v>
      </c>
      <c r="J45" s="44">
        <f t="shared" si="6"/>
        <v>-210894508</v>
      </c>
      <c r="K45" s="44">
        <f t="shared" si="6"/>
        <v>5889447</v>
      </c>
      <c r="L45" s="44">
        <f t="shared" si="6"/>
        <v>4843737</v>
      </c>
      <c r="M45" s="44">
        <f t="shared" si="6"/>
        <v>2014456</v>
      </c>
      <c r="N45" s="44">
        <f t="shared" si="6"/>
        <v>12747640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-198146868</v>
      </c>
      <c r="X45" s="44">
        <f t="shared" si="6"/>
        <v>15122104</v>
      </c>
      <c r="Y45" s="44">
        <f t="shared" si="6"/>
        <v>-213268972</v>
      </c>
      <c r="Z45" s="45">
        <f>+IF(X45&lt;&gt;0,+(Y45/X45)*100,0)</f>
        <v>-1410.3128241943052</v>
      </c>
      <c r="AA45" s="46">
        <f>+AA26-AA44</f>
        <v>19111458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15819640</v>
      </c>
      <c r="F47" s="20">
        <v>15819640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11830286</v>
      </c>
      <c r="Y47" s="20">
        <v>-11830286</v>
      </c>
      <c r="Z47" s="47">
        <v>-100</v>
      </c>
      <c r="AA47" s="22">
        <v>15819640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15819640</v>
      </c>
      <c r="F50" s="52">
        <f t="shared" si="7"/>
        <v>15819640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11830286</v>
      </c>
      <c r="Y50" s="52">
        <f t="shared" si="7"/>
        <v>-11830286</v>
      </c>
      <c r="Z50" s="53">
        <f>+IF(X50&lt;&gt;0,+(Y50/X50)*100,0)</f>
        <v>-100</v>
      </c>
      <c r="AA50" s="54">
        <f>SUM(AA47:AA49)</f>
        <v>15819640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5E72DD-0725-4377-8EA9-C4644587262B}"/>
</file>

<file path=customXml/itemProps2.xml><?xml version="1.0" encoding="utf-8"?>
<ds:datastoreItem xmlns:ds="http://schemas.openxmlformats.org/officeDocument/2006/customXml" ds:itemID="{6D6E737E-D888-46E8-99A8-4586830AB796}"/>
</file>

<file path=customXml/itemProps3.xml><?xml version="1.0" encoding="utf-8"?>
<ds:datastoreItem xmlns:ds="http://schemas.openxmlformats.org/officeDocument/2006/customXml" ds:itemID="{762CA11F-DB14-4190-A404-F3A629B373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2024-02-28T17:02:50Z</dcterms:created>
  <dcterms:modified xsi:type="dcterms:W3CDTF">2024-02-28T17:04:49Z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